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840" windowHeight="13740"/>
  </bookViews>
  <sheets>
    <sheet name="指标文市县模板" sheetId="1" r:id="rId1"/>
  </sheets>
  <definedNames>
    <definedName name="_xlnm._FilterDatabase" localSheetId="0" hidden="1">指标文市县模板!$A$4:$E$101</definedName>
    <definedName name="_xlnm.Print_Titles" localSheetId="0">指标文市县模板!$4:4</definedName>
  </definedNames>
  <calcPr calcId="124519"/>
</workbook>
</file>

<file path=xl/calcChain.xml><?xml version="1.0" encoding="utf-8"?>
<calcChain xmlns="http://schemas.openxmlformats.org/spreadsheetml/2006/main">
  <c r="C101" i="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E5"/>
  <c r="D5"/>
  <c r="C5"/>
</calcChain>
</file>

<file path=xl/sharedStrings.xml><?xml version="1.0" encoding="utf-8"?>
<sst xmlns="http://schemas.openxmlformats.org/spreadsheetml/2006/main" count="200" uniqueCount="200">
  <si>
    <t>单位编码</t>
  </si>
  <si>
    <t>基层医疗机构</t>
  </si>
  <si>
    <t>村卫生室</t>
  </si>
  <si>
    <t>合计</t>
  </si>
  <si>
    <t>0090099001</t>
  </si>
  <si>
    <r>
      <rPr>
        <sz val="11"/>
        <color indexed="8"/>
        <rFont val="Times New Roman"/>
        <family val="1"/>
      </rPr>
      <t xml:space="preserve">    </t>
    </r>
    <r>
      <rPr>
        <sz val="11"/>
        <color indexed="8"/>
        <rFont val="宋体"/>
        <family val="3"/>
        <charset val="134"/>
      </rPr>
      <t>哈尔滨市合计</t>
    </r>
  </si>
  <si>
    <t>00900990011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</si>
  <si>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哈尔滨市财政局</t>
    </r>
  </si>
  <si>
    <t>00900990019002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</si>
  <si>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宾县财政局</t>
    </r>
  </si>
  <si>
    <t>00900990019003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</si>
  <si>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方正县财政局</t>
    </r>
  </si>
  <si>
    <t>00900990019004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</si>
  <si>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依兰县财政局</t>
    </r>
  </si>
  <si>
    <t>00900990019005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</si>
  <si>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巴彦县财政局</t>
    </r>
  </si>
  <si>
    <t>00900990019006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</si>
  <si>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木兰县财政局</t>
    </r>
  </si>
  <si>
    <t>00900990019007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</si>
  <si>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通河县财政局</t>
    </r>
  </si>
  <si>
    <t>00900990019008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</si>
  <si>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延寿县财政局</t>
    </r>
  </si>
  <si>
    <t>00900990019010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</si>
  <si>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五常市财政局</t>
    </r>
  </si>
  <si>
    <t>00900990019011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</si>
  <si>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尚志市财政局</t>
    </r>
  </si>
  <si>
    <t>0090099002</t>
  </si>
  <si>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齐齐哈尔市合计</t>
    </r>
  </si>
  <si>
    <t>00900990021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</si>
  <si>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齐齐哈尔市财政局</t>
    </r>
  </si>
  <si>
    <t>00900990029015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</si>
  <si>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齐齐哈尔市梅里斯区财政局</t>
    </r>
  </si>
  <si>
    <t>00900990029001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</si>
  <si>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龙江县财政局</t>
    </r>
  </si>
  <si>
    <t>00900990029002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</si>
  <si>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讷河市财政局</t>
    </r>
  </si>
  <si>
    <t>00900990029003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</si>
  <si>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依安县财政局</t>
    </r>
  </si>
  <si>
    <t>00900990029004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</si>
  <si>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泰来县财政局</t>
    </r>
  </si>
  <si>
    <t>00900990029005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</si>
  <si>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甘南县财政局</t>
    </r>
  </si>
  <si>
    <t>00900990029006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</si>
  <si>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富裕县财政局</t>
    </r>
  </si>
  <si>
    <t>00900990029007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</si>
  <si>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克山县财政局</t>
    </r>
  </si>
  <si>
    <t>00900990029008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</si>
  <si>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克东县财政局</t>
    </r>
  </si>
  <si>
    <t>00900990029009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</si>
  <si>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拜泉县财政局</t>
    </r>
  </si>
  <si>
    <t>0090099003</t>
  </si>
  <si>
    <r>
      <rPr>
        <sz val="11"/>
        <color indexed="8"/>
        <rFont val="Times New Roman"/>
        <family val="1"/>
      </rPr>
      <t xml:space="preserve">    </t>
    </r>
    <r>
      <rPr>
        <sz val="11"/>
        <color indexed="8"/>
        <rFont val="宋体"/>
        <family val="3"/>
        <charset val="134"/>
      </rPr>
      <t>牡丹江市合计</t>
    </r>
  </si>
  <si>
    <t>00900990031</t>
  </si>
  <si>
    <r>
      <rPr>
        <sz val="11"/>
        <rFont val="Times New Roman"/>
        <family val="1"/>
      </rPr>
      <t xml:space="preserve">      </t>
    </r>
    <r>
      <rPr>
        <sz val="11"/>
        <rFont val="宋体"/>
        <family val="3"/>
        <charset val="134"/>
      </rPr>
      <t>牡丹江市财政局</t>
    </r>
  </si>
  <si>
    <t>00900990039001</t>
  </si>
  <si>
    <r>
      <rPr>
        <sz val="11"/>
        <rFont val="Times New Roman"/>
        <family val="1"/>
      </rPr>
      <t xml:space="preserve">      </t>
    </r>
    <r>
      <rPr>
        <sz val="11"/>
        <rFont val="宋体"/>
        <family val="3"/>
        <charset val="134"/>
      </rPr>
      <t>林口县财政局</t>
    </r>
  </si>
  <si>
    <t>00900990039002</t>
  </si>
  <si>
    <r>
      <rPr>
        <sz val="11"/>
        <rFont val="Times New Roman"/>
        <family val="1"/>
      </rPr>
      <t xml:space="preserve">      </t>
    </r>
    <r>
      <rPr>
        <sz val="11"/>
        <rFont val="宋体"/>
        <family val="3"/>
        <charset val="134"/>
      </rPr>
      <t>穆棱市财政局</t>
    </r>
  </si>
  <si>
    <t>00900990039003</t>
  </si>
  <si>
    <r>
      <rPr>
        <sz val="11"/>
        <rFont val="Times New Roman"/>
        <family val="1"/>
      </rPr>
      <t xml:space="preserve">      </t>
    </r>
    <r>
      <rPr>
        <sz val="11"/>
        <rFont val="宋体"/>
        <family val="3"/>
        <charset val="134"/>
      </rPr>
      <t>东宁市财政局</t>
    </r>
  </si>
  <si>
    <t>00900990039004</t>
  </si>
  <si>
    <r>
      <rPr>
        <sz val="11"/>
        <rFont val="Times New Roman"/>
        <family val="1"/>
      </rPr>
      <t xml:space="preserve">      </t>
    </r>
    <r>
      <rPr>
        <sz val="11"/>
        <rFont val="宋体"/>
        <family val="3"/>
        <charset val="134"/>
      </rPr>
      <t>宁安市财政局</t>
    </r>
  </si>
  <si>
    <t>00900990039005</t>
  </si>
  <si>
    <r>
      <rPr>
        <sz val="11"/>
        <rFont val="Times New Roman"/>
        <family val="1"/>
      </rPr>
      <t xml:space="preserve">      </t>
    </r>
    <r>
      <rPr>
        <sz val="11"/>
        <rFont val="宋体"/>
        <family val="3"/>
        <charset val="134"/>
      </rPr>
      <t>海林市财政局</t>
    </r>
  </si>
  <si>
    <t>00900990039006</t>
  </si>
  <si>
    <r>
      <rPr>
        <sz val="11"/>
        <color indexed="8"/>
        <rFont val="Times New Roman"/>
        <family val="1"/>
      </rPr>
      <t xml:space="preserve">   </t>
    </r>
    <r>
      <rPr>
        <sz val="11"/>
        <color indexed="8"/>
        <rFont val="宋体"/>
        <family val="3"/>
        <charset val="134"/>
      </rPr>
      <t>绥芬河市财政局</t>
    </r>
  </si>
  <si>
    <t>0090099004</t>
  </si>
  <si>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佳木斯市合计</t>
    </r>
  </si>
  <si>
    <t>00900990041</t>
  </si>
  <si>
    <r>
      <rPr>
        <sz val="11"/>
        <rFont val="Times New Roman"/>
        <family val="1"/>
      </rPr>
      <t xml:space="preserve">      </t>
    </r>
    <r>
      <rPr>
        <sz val="11"/>
        <rFont val="宋体"/>
        <family val="3"/>
        <charset val="134"/>
      </rPr>
      <t>佳木斯市财政局</t>
    </r>
  </si>
  <si>
    <t>00900990049001</t>
  </si>
  <si>
    <r>
      <rPr>
        <sz val="11"/>
        <rFont val="Times New Roman"/>
        <family val="1"/>
      </rPr>
      <t xml:space="preserve">      </t>
    </r>
    <r>
      <rPr>
        <sz val="11"/>
        <rFont val="宋体"/>
        <family val="3"/>
        <charset val="134"/>
      </rPr>
      <t>桦南县财政局</t>
    </r>
  </si>
  <si>
    <t>00900990049002</t>
  </si>
  <si>
    <r>
      <rPr>
        <sz val="11"/>
        <rFont val="Times New Roman"/>
        <family val="1"/>
      </rPr>
      <t xml:space="preserve">      </t>
    </r>
    <r>
      <rPr>
        <sz val="11"/>
        <rFont val="宋体"/>
        <family val="3"/>
        <charset val="134"/>
      </rPr>
      <t>桦川县财政局</t>
    </r>
  </si>
  <si>
    <t>00900990049003</t>
  </si>
  <si>
    <r>
      <rPr>
        <sz val="11"/>
        <rFont val="Times New Roman"/>
        <family val="1"/>
      </rPr>
      <t xml:space="preserve">      </t>
    </r>
    <r>
      <rPr>
        <sz val="11"/>
        <rFont val="宋体"/>
        <family val="3"/>
        <charset val="134"/>
      </rPr>
      <t>汤原县财政局</t>
    </r>
  </si>
  <si>
    <t>00900990049004</t>
  </si>
  <si>
    <r>
      <rPr>
        <sz val="11"/>
        <rFont val="Times New Roman"/>
        <family val="1"/>
      </rPr>
      <t xml:space="preserve">      </t>
    </r>
    <r>
      <rPr>
        <sz val="11"/>
        <rFont val="宋体"/>
        <family val="3"/>
        <charset val="134"/>
      </rPr>
      <t>抚远市财政局</t>
    </r>
  </si>
  <si>
    <t>00900990049005</t>
  </si>
  <si>
    <r>
      <rPr>
        <sz val="11"/>
        <rFont val="Times New Roman"/>
        <family val="1"/>
      </rPr>
      <t xml:space="preserve">      </t>
    </r>
    <r>
      <rPr>
        <sz val="11"/>
        <rFont val="宋体"/>
        <family val="3"/>
        <charset val="134"/>
      </rPr>
      <t>富锦市财政局</t>
    </r>
  </si>
  <si>
    <t>00900990049006</t>
  </si>
  <si>
    <r>
      <rPr>
        <sz val="11"/>
        <rFont val="Times New Roman"/>
        <family val="1"/>
      </rPr>
      <t xml:space="preserve">      </t>
    </r>
    <r>
      <rPr>
        <sz val="11"/>
        <rFont val="宋体"/>
        <family val="3"/>
        <charset val="134"/>
      </rPr>
      <t>同江市财政局</t>
    </r>
  </si>
  <si>
    <t>0090099005</t>
  </si>
  <si>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鸡西市合计</t>
    </r>
  </si>
  <si>
    <t>00900990051</t>
  </si>
  <si>
    <r>
      <rPr>
        <sz val="11"/>
        <rFont val="Times New Roman"/>
        <family val="1"/>
      </rPr>
      <t xml:space="preserve">      </t>
    </r>
    <r>
      <rPr>
        <sz val="11"/>
        <rFont val="宋体"/>
        <family val="3"/>
        <charset val="134"/>
      </rPr>
      <t>鸡西市财政局</t>
    </r>
  </si>
  <si>
    <t>00900990059001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</si>
  <si>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鸡东县财政局</t>
    </r>
  </si>
  <si>
    <t>00900990059002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</si>
  <si>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密山市财政局</t>
    </r>
  </si>
  <si>
    <t>00900990059003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</si>
  <si>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虎林市财政局</t>
    </r>
  </si>
  <si>
    <t>0090099006</t>
  </si>
  <si>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鹤岗市合计</t>
    </r>
  </si>
  <si>
    <t>00900990061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</si>
  <si>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鹤岗市财政局</t>
    </r>
  </si>
  <si>
    <t>00900990069001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</si>
  <si>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萝北县财政局</t>
    </r>
  </si>
  <si>
    <t>00900990069002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</si>
  <si>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绥滨县财政局</t>
    </r>
  </si>
  <si>
    <t>0090099007</t>
  </si>
  <si>
    <r>
      <rPr>
        <sz val="11"/>
        <color indexed="8"/>
        <rFont val="Times New Roman"/>
        <family val="1"/>
      </rPr>
      <t xml:space="preserve">    </t>
    </r>
    <r>
      <rPr>
        <sz val="11"/>
        <color indexed="8"/>
        <rFont val="宋体"/>
        <family val="3"/>
        <charset val="134"/>
      </rPr>
      <t>双鸭山市合计</t>
    </r>
  </si>
  <si>
    <t>00900990071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</si>
  <si>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双鸭山市财政局</t>
    </r>
  </si>
  <si>
    <t>00900990079001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</si>
  <si>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集贤县财政局</t>
    </r>
  </si>
  <si>
    <t>00900990079002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</si>
  <si>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宝清县财政局</t>
    </r>
  </si>
  <si>
    <t>00900990079003</t>
  </si>
  <si>
    <r>
      <rPr>
        <sz val="11"/>
        <rFont val="Times New Roman"/>
        <family val="1"/>
      </rPr>
      <t xml:space="preserve">      </t>
    </r>
    <r>
      <rPr>
        <sz val="11"/>
        <rFont val="宋体"/>
        <family val="3"/>
        <charset val="134"/>
      </rPr>
      <t>友谊县财政局</t>
    </r>
  </si>
  <si>
    <t>00900990079004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</si>
  <si>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饶河县财政局</t>
    </r>
  </si>
  <si>
    <t>0090099008</t>
  </si>
  <si>
    <r>
      <rPr>
        <sz val="11"/>
        <color indexed="8"/>
        <rFont val="Times New Roman"/>
        <family val="1"/>
      </rPr>
      <t xml:space="preserve">    </t>
    </r>
    <r>
      <rPr>
        <sz val="11"/>
        <color indexed="8"/>
        <rFont val="宋体"/>
        <family val="3"/>
        <charset val="134"/>
      </rPr>
      <t>七台河市合计</t>
    </r>
  </si>
  <si>
    <t>00900990081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</si>
  <si>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七台河市财政局</t>
    </r>
  </si>
  <si>
    <t>00900990089001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</si>
  <si>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勃利县财政局</t>
    </r>
  </si>
  <si>
    <t>0090099009</t>
  </si>
  <si>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黑河市合计</t>
    </r>
  </si>
  <si>
    <t>00900990091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</si>
  <si>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黑河市财政局</t>
    </r>
  </si>
  <si>
    <t>00900990099006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</si>
  <si>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黑河市爱辉区财政局</t>
    </r>
  </si>
  <si>
    <t>00900990099001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</si>
  <si>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北安市财政局</t>
    </r>
  </si>
  <si>
    <t>00900990099002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</si>
  <si>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嫩江市财政局</t>
    </r>
  </si>
  <si>
    <t>00900990099003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</si>
  <si>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五大连池市财政局</t>
    </r>
  </si>
  <si>
    <t>00900990099004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</si>
  <si>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逊克县财政局</t>
    </r>
  </si>
  <si>
    <t>00900990099005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</si>
  <si>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孙吴县财政局</t>
    </r>
  </si>
  <si>
    <t>0090099010</t>
  </si>
  <si>
    <r>
      <rPr>
        <sz val="11"/>
        <color indexed="8"/>
        <rFont val="Times New Roman"/>
        <family val="1"/>
      </rPr>
      <t xml:space="preserve">    </t>
    </r>
    <r>
      <rPr>
        <sz val="11"/>
        <color indexed="8"/>
        <rFont val="宋体"/>
        <family val="3"/>
        <charset val="134"/>
      </rPr>
      <t>伊春市合计</t>
    </r>
  </si>
  <si>
    <t>00900990101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</si>
  <si>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伊春市财政局</t>
    </r>
  </si>
  <si>
    <t>00900990109001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</si>
  <si>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铁力市财政局</t>
    </r>
  </si>
  <si>
    <t>00900990109002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</si>
  <si>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嘉荫县财政局</t>
    </r>
  </si>
  <si>
    <t>00900990109003</t>
  </si>
  <si>
    <r>
      <rPr>
        <sz val="11"/>
        <rFont val="Times New Roman"/>
        <family val="1"/>
      </rPr>
      <t xml:space="preserve">      </t>
    </r>
    <r>
      <rPr>
        <sz val="11"/>
        <rFont val="宋体"/>
        <family val="3"/>
        <charset val="134"/>
      </rPr>
      <t>汤旺县财政局</t>
    </r>
  </si>
  <si>
    <t>00900990109004</t>
  </si>
  <si>
    <r>
      <rPr>
        <sz val="11"/>
        <rFont val="Times New Roman"/>
        <family val="1"/>
      </rPr>
      <t xml:space="preserve">      </t>
    </r>
    <r>
      <rPr>
        <sz val="11"/>
        <rFont val="宋体"/>
        <family val="3"/>
        <charset val="134"/>
      </rPr>
      <t>丰林县财政局</t>
    </r>
  </si>
  <si>
    <t>00900990109005</t>
  </si>
  <si>
    <r>
      <rPr>
        <sz val="11"/>
        <rFont val="Times New Roman"/>
        <family val="1"/>
      </rPr>
      <t xml:space="preserve">      </t>
    </r>
    <r>
      <rPr>
        <sz val="11"/>
        <rFont val="宋体"/>
        <family val="3"/>
        <charset val="134"/>
      </rPr>
      <t>大箐山县财政局</t>
    </r>
  </si>
  <si>
    <t>00900990109006</t>
  </si>
  <si>
    <r>
      <rPr>
        <sz val="11"/>
        <rFont val="Times New Roman"/>
        <family val="1"/>
      </rPr>
      <t xml:space="preserve">      </t>
    </r>
    <r>
      <rPr>
        <sz val="11"/>
        <rFont val="宋体"/>
        <family val="3"/>
        <charset val="134"/>
      </rPr>
      <t>南岔县财政局</t>
    </r>
  </si>
  <si>
    <t>0090099011</t>
  </si>
  <si>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大庆市合计</t>
    </r>
  </si>
  <si>
    <t>00900990111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</si>
  <si>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大庆市财政局</t>
    </r>
  </si>
  <si>
    <t>00900990119001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</si>
  <si>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林甸县财政局</t>
    </r>
  </si>
  <si>
    <t>00900990119002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</si>
  <si>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肇州县财政局</t>
    </r>
  </si>
  <si>
    <t>00900990119003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</si>
  <si>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肇源县财政局</t>
    </r>
  </si>
  <si>
    <t>00900990119004</t>
  </si>
  <si>
    <r>
      <rPr>
        <sz val="11"/>
        <color indexed="8"/>
        <rFont val="Times New Roman"/>
        <family val="1"/>
      </rPr>
      <t xml:space="preserve">   </t>
    </r>
    <r>
      <rPr>
        <sz val="11"/>
        <color indexed="8"/>
        <rFont val="宋体"/>
        <family val="3"/>
        <charset val="134"/>
      </rPr>
      <t>杜蒙县财政局</t>
    </r>
  </si>
  <si>
    <t>0090099012</t>
  </si>
  <si>
    <r>
      <rPr>
        <sz val="11"/>
        <rFont val="Times New Roman"/>
        <family val="1"/>
      </rPr>
      <t xml:space="preserve">    </t>
    </r>
    <r>
      <rPr>
        <sz val="11"/>
        <rFont val="宋体"/>
        <family val="3"/>
        <charset val="134"/>
      </rPr>
      <t>大兴安岭行署合计</t>
    </r>
  </si>
  <si>
    <t>00900990121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</si>
  <si>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大兴安岭行署财政局</t>
    </r>
  </si>
  <si>
    <t>00900990129001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</si>
  <si>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加格达奇区财政局</t>
    </r>
  </si>
  <si>
    <t>00900990129002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</si>
  <si>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呼玛县财政局</t>
    </r>
  </si>
  <si>
    <t>00900990129003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</si>
  <si>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塔河县财政局</t>
    </r>
  </si>
  <si>
    <t>00900990129004</t>
  </si>
  <si>
    <r>
      <rPr>
        <sz val="11"/>
        <rFont val="Times New Roman"/>
        <family val="1"/>
      </rPr>
      <t xml:space="preserve">      </t>
    </r>
    <r>
      <rPr>
        <sz val="11"/>
        <rFont val="宋体"/>
        <family val="3"/>
        <charset val="134"/>
      </rPr>
      <t>漠河市财政局</t>
    </r>
  </si>
  <si>
    <t>0090099013</t>
  </si>
  <si>
    <r>
      <rPr>
        <sz val="11"/>
        <color indexed="8"/>
        <rFont val="Times New Roman"/>
        <family val="1"/>
      </rPr>
      <t xml:space="preserve">    </t>
    </r>
    <r>
      <rPr>
        <sz val="11"/>
        <color indexed="8"/>
        <rFont val="宋体"/>
        <family val="3"/>
        <charset val="134"/>
      </rPr>
      <t>绥化市合计</t>
    </r>
  </si>
  <si>
    <t>00900990131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</si>
  <si>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绥化市财政局</t>
    </r>
  </si>
  <si>
    <t>00900990139001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</si>
  <si>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安达市财政局</t>
    </r>
  </si>
  <si>
    <t>00900990139002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</si>
  <si>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肇东市财政局</t>
    </r>
  </si>
  <si>
    <t>00900990139003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</si>
  <si>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兰西县财政局</t>
    </r>
  </si>
  <si>
    <t>00900990139004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</si>
  <si>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青冈县财政局</t>
    </r>
  </si>
  <si>
    <t>00900990139005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</si>
  <si>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明水县财政局</t>
    </r>
  </si>
  <si>
    <t>00900990139006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</si>
  <si>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海伦市财政局</t>
    </r>
  </si>
  <si>
    <t>00900990139007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</si>
  <si>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望奎县财政局</t>
    </r>
  </si>
  <si>
    <t>00900990139008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</si>
  <si>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绥棱县财政局</t>
    </r>
  </si>
  <si>
    <t>00900990139009</t>
  </si>
  <si>
    <r>
      <rPr>
        <sz val="11"/>
        <color indexed="8"/>
        <rFont val="Times New Roman"/>
        <family val="1"/>
      </rPr>
      <t xml:space="preserve">      </t>
    </r>
    <r>
      <rPr>
        <sz val="11"/>
        <color indexed="8"/>
        <rFont val="宋体"/>
        <family val="3"/>
        <charset val="134"/>
      </rPr>
      <t>庆安县财政局</t>
    </r>
  </si>
  <si>
    <t>提前下达2021年基本药物制度中央财政补助资金分配表</t>
    <phoneticPr fontId="9" type="noConversion"/>
  </si>
  <si>
    <t>合计</t>
    <phoneticPr fontId="9" type="noConversion"/>
  </si>
  <si>
    <t>市县</t>
    <phoneticPr fontId="9" type="noConversion"/>
  </si>
  <si>
    <t>附件1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</si>
</sst>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1"/>
      <color indexed="8"/>
      <name val="宋体"/>
      <charset val="134"/>
    </font>
    <font>
      <b/>
      <sz val="16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8"/>
      <name val="仿宋"/>
      <family val="3"/>
      <charset val="134"/>
    </font>
    <font>
      <sz val="11"/>
      <color indexed="8"/>
      <name val="Times New Roman"/>
      <family val="1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4" fillId="0" borderId="2" xfId="1" applyFont="1" applyBorder="1" applyAlignment="1" applyProtection="1">
      <alignment horizontal="center" vertical="center"/>
    </xf>
    <xf numFmtId="0" fontId="5" fillId="0" borderId="2" xfId="1" applyFont="1" applyBorder="1" applyAlignment="1" applyProtection="1">
      <alignment horizontal="center" vertical="center"/>
    </xf>
    <xf numFmtId="0" fontId="4" fillId="0" borderId="2" xfId="1" applyFont="1" applyFill="1" applyBorder="1" applyAlignment="1" applyProtection="1">
      <alignment horizontal="center" vertical="center"/>
    </xf>
    <xf numFmtId="0" fontId="5" fillId="0" borderId="2" xfId="1" applyFont="1" applyFill="1" applyBorder="1" applyAlignment="1" applyProtection="1">
      <alignment horizontal="center" vertical="center"/>
    </xf>
    <xf numFmtId="0" fontId="4" fillId="0" borderId="3" xfId="1" applyFont="1" applyBorder="1" applyAlignment="1" applyProtection="1">
      <alignment horizontal="center" vertical="center"/>
    </xf>
    <xf numFmtId="0" fontId="4" fillId="0" borderId="3" xfId="1" applyFont="1" applyFill="1" applyBorder="1" applyAlignment="1" applyProtection="1">
      <alignment horizontal="center" vertical="center"/>
    </xf>
    <xf numFmtId="0" fontId="5" fillId="0" borderId="3" xfId="2" applyFont="1" applyFill="1" applyBorder="1" applyAlignment="1">
      <alignment horizontal="center" vertical="center" shrinkToFit="1"/>
    </xf>
    <xf numFmtId="0" fontId="5" fillId="0" borderId="3" xfId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">
    <cellStyle name="常规" xfId="0" builtinId="0"/>
    <cellStyle name="常规 2" xfId="1"/>
    <cellStyle name="常规 6" xfId="3"/>
    <cellStyle name="常规_2005年预算快报资料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1"/>
  <sheetViews>
    <sheetView tabSelected="1" view="pageBreakPreview" zoomScaleNormal="85" zoomScaleSheetLayoutView="100" workbookViewId="0">
      <selection activeCell="B6" sqref="B6"/>
    </sheetView>
  </sheetViews>
  <sheetFormatPr defaultColWidth="9" defaultRowHeight="13.5"/>
  <cols>
    <col min="1" max="1" width="14.75" customWidth="1"/>
    <col min="2" max="2" width="27.75" style="1" customWidth="1"/>
    <col min="3" max="3" width="13.25" customWidth="1"/>
    <col min="4" max="4" width="13.5" customWidth="1"/>
    <col min="5" max="5" width="13.625" customWidth="1"/>
  </cols>
  <sheetData>
    <row r="1" spans="1:5">
      <c r="A1" t="s">
        <v>199</v>
      </c>
    </row>
    <row r="2" spans="1:5" ht="27" customHeight="1">
      <c r="A2" s="15" t="s">
        <v>196</v>
      </c>
      <c r="B2" s="15"/>
      <c r="C2" s="15"/>
      <c r="D2" s="15"/>
      <c r="E2" s="15"/>
    </row>
    <row r="4" spans="1:5" ht="39.950000000000003" customHeight="1">
      <c r="A4" s="13" t="s">
        <v>0</v>
      </c>
      <c r="B4" s="2" t="s">
        <v>198</v>
      </c>
      <c r="C4" s="2" t="s">
        <v>197</v>
      </c>
      <c r="D4" s="2" t="s">
        <v>1</v>
      </c>
      <c r="E4" s="2" t="s">
        <v>2</v>
      </c>
    </row>
    <row r="5" spans="1:5" ht="17.100000000000001" customHeight="1">
      <c r="A5" s="9"/>
      <c r="B5" s="3" t="s">
        <v>3</v>
      </c>
      <c r="C5" s="4">
        <f>D5+E5</f>
        <v>24324</v>
      </c>
      <c r="D5" s="4">
        <f>D6+D17+D29+D37+D45+D50+D54+D60+D63+D71+D79+D85+D91</f>
        <v>17822</v>
      </c>
      <c r="E5" s="4">
        <f>E6+E17+E29+E37+E45+E50+E54+E60+E63+E71+E79+E85+E91</f>
        <v>6502</v>
      </c>
    </row>
    <row r="6" spans="1:5" ht="15">
      <c r="A6" s="14" t="s">
        <v>4</v>
      </c>
      <c r="B6" s="5" t="s">
        <v>5</v>
      </c>
      <c r="C6" s="4">
        <f>D6+E6</f>
        <v>6452.44</v>
      </c>
      <c r="D6" s="4">
        <v>4759.37</v>
      </c>
      <c r="E6" s="4">
        <v>1693.07</v>
      </c>
    </row>
    <row r="7" spans="1:5" ht="15">
      <c r="A7" s="14" t="s">
        <v>6</v>
      </c>
      <c r="B7" s="5" t="s">
        <v>7</v>
      </c>
      <c r="C7" s="4">
        <f t="shared" ref="C7" si="0">D7+E7</f>
        <v>3421.37</v>
      </c>
      <c r="D7" s="4">
        <v>2775.96</v>
      </c>
      <c r="E7" s="4">
        <v>645.41</v>
      </c>
    </row>
    <row r="8" spans="1:5" ht="15">
      <c r="A8" s="14" t="s">
        <v>8</v>
      </c>
      <c r="B8" s="5" t="s">
        <v>9</v>
      </c>
      <c r="C8" s="4">
        <f t="shared" ref="C8:C20" si="1">D8+E8</f>
        <v>450.99</v>
      </c>
      <c r="D8" s="4">
        <v>280.77</v>
      </c>
      <c r="E8" s="4">
        <v>170.22</v>
      </c>
    </row>
    <row r="9" spans="1:5" ht="15">
      <c r="A9" s="14" t="s">
        <v>10</v>
      </c>
      <c r="B9" s="5" t="s">
        <v>11</v>
      </c>
      <c r="C9" s="4">
        <f t="shared" si="1"/>
        <v>148.88</v>
      </c>
      <c r="D9" s="4">
        <v>109.13</v>
      </c>
      <c r="E9" s="4">
        <v>39.75</v>
      </c>
    </row>
    <row r="10" spans="1:5" ht="15">
      <c r="A10" s="14" t="s">
        <v>12</v>
      </c>
      <c r="B10" s="5" t="s">
        <v>13</v>
      </c>
      <c r="C10" s="4">
        <f t="shared" si="1"/>
        <v>278.64999999999998</v>
      </c>
      <c r="D10" s="4">
        <v>187.49</v>
      </c>
      <c r="E10" s="4">
        <v>91.16</v>
      </c>
    </row>
    <row r="11" spans="1:5" ht="15">
      <c r="A11" s="14" t="s">
        <v>14</v>
      </c>
      <c r="B11" s="5" t="s">
        <v>15</v>
      </c>
      <c r="C11" s="4">
        <f t="shared" si="1"/>
        <v>513</v>
      </c>
      <c r="D11" s="4">
        <v>319.45999999999998</v>
      </c>
      <c r="E11" s="4">
        <v>193.54</v>
      </c>
    </row>
    <row r="12" spans="1:5" ht="15">
      <c r="A12" s="14" t="s">
        <v>16</v>
      </c>
      <c r="B12" s="5" t="s">
        <v>17</v>
      </c>
      <c r="C12" s="4">
        <f t="shared" si="1"/>
        <v>192.21</v>
      </c>
      <c r="D12" s="4">
        <v>123.09</v>
      </c>
      <c r="E12" s="4">
        <v>69.12</v>
      </c>
    </row>
    <row r="13" spans="1:5" ht="15">
      <c r="A13" s="14" t="s">
        <v>18</v>
      </c>
      <c r="B13" s="5" t="s">
        <v>19</v>
      </c>
      <c r="C13" s="4">
        <f t="shared" si="1"/>
        <v>164.93</v>
      </c>
      <c r="D13" s="4">
        <v>121.73</v>
      </c>
      <c r="E13" s="4">
        <v>43.2</v>
      </c>
    </row>
    <row r="14" spans="1:5" ht="15">
      <c r="A14" s="14" t="s">
        <v>20</v>
      </c>
      <c r="B14" s="5" t="s">
        <v>21</v>
      </c>
      <c r="C14" s="4">
        <f t="shared" si="1"/>
        <v>185.67</v>
      </c>
      <c r="D14" s="4">
        <v>121.73</v>
      </c>
      <c r="E14" s="4">
        <v>63.94</v>
      </c>
    </row>
    <row r="15" spans="1:5" ht="15">
      <c r="A15" s="14" t="s">
        <v>22</v>
      </c>
      <c r="B15" s="5" t="s">
        <v>23</v>
      </c>
      <c r="C15" s="4">
        <f t="shared" si="1"/>
        <v>696.1</v>
      </c>
      <c r="D15" s="4">
        <v>442.07</v>
      </c>
      <c r="E15" s="4">
        <v>254.03</v>
      </c>
    </row>
    <row r="16" spans="1:5" ht="15">
      <c r="A16" s="14" t="s">
        <v>24</v>
      </c>
      <c r="B16" s="5" t="s">
        <v>25</v>
      </c>
      <c r="C16" s="4">
        <f t="shared" si="1"/>
        <v>400.64</v>
      </c>
      <c r="D16" s="4">
        <v>277.94</v>
      </c>
      <c r="E16" s="4">
        <v>122.7</v>
      </c>
    </row>
    <row r="17" spans="1:5" ht="15">
      <c r="A17" s="14" t="s">
        <v>26</v>
      </c>
      <c r="B17" s="6" t="s">
        <v>27</v>
      </c>
      <c r="C17" s="4">
        <f t="shared" si="1"/>
        <v>3814.29</v>
      </c>
      <c r="D17" s="4">
        <v>2619.3200000000002</v>
      </c>
      <c r="E17" s="4">
        <v>1194.97</v>
      </c>
    </row>
    <row r="18" spans="1:5" ht="15">
      <c r="A18" s="14" t="s">
        <v>28</v>
      </c>
      <c r="B18" s="5" t="s">
        <v>29</v>
      </c>
      <c r="C18" s="4">
        <f t="shared" si="1"/>
        <v>628.13</v>
      </c>
      <c r="D18" s="4">
        <v>575.41999999999996</v>
      </c>
      <c r="E18" s="4">
        <v>52.71</v>
      </c>
    </row>
    <row r="19" spans="1:5" ht="15">
      <c r="A19" s="14" t="s">
        <v>30</v>
      </c>
      <c r="B19" s="5" t="s">
        <v>31</v>
      </c>
      <c r="C19" s="4">
        <f t="shared" si="1"/>
        <v>128.25</v>
      </c>
      <c r="D19" s="4">
        <v>81.150000000000006</v>
      </c>
      <c r="E19" s="4">
        <v>47.1</v>
      </c>
    </row>
    <row r="20" spans="1:5" ht="15">
      <c r="A20" s="14" t="s">
        <v>32</v>
      </c>
      <c r="B20" s="5" t="s">
        <v>33</v>
      </c>
      <c r="C20" s="4">
        <f t="shared" si="1"/>
        <v>451.84</v>
      </c>
      <c r="D20" s="4">
        <v>286.81</v>
      </c>
      <c r="E20" s="4">
        <v>165.03</v>
      </c>
    </row>
    <row r="21" spans="1:5" ht="15">
      <c r="A21" s="14" t="s">
        <v>34</v>
      </c>
      <c r="B21" s="5" t="s">
        <v>35</v>
      </c>
      <c r="C21" s="4">
        <f t="shared" ref="C21" si="2">D21+E21</f>
        <v>533.22</v>
      </c>
      <c r="D21" s="4">
        <v>335.79</v>
      </c>
      <c r="E21" s="4">
        <v>197.43</v>
      </c>
    </row>
    <row r="22" spans="1:5" ht="15">
      <c r="A22" s="14" t="s">
        <v>36</v>
      </c>
      <c r="B22" s="5" t="s">
        <v>37</v>
      </c>
      <c r="C22" s="4">
        <f t="shared" ref="C22:C29" si="3">D22+E22</f>
        <v>364.21</v>
      </c>
      <c r="D22" s="4">
        <v>229.42</v>
      </c>
      <c r="E22" s="4">
        <v>134.79</v>
      </c>
    </row>
    <row r="23" spans="1:5" ht="15">
      <c r="A23" s="14" t="s">
        <v>38</v>
      </c>
      <c r="B23" s="5" t="s">
        <v>39</v>
      </c>
      <c r="C23" s="4">
        <f t="shared" si="3"/>
        <v>230.48</v>
      </c>
      <c r="D23" s="4">
        <v>149.69</v>
      </c>
      <c r="E23" s="4">
        <v>80.790000000000006</v>
      </c>
    </row>
    <row r="24" spans="1:5" ht="15">
      <c r="A24" s="14" t="s">
        <v>40</v>
      </c>
      <c r="B24" s="5" t="s">
        <v>41</v>
      </c>
      <c r="C24" s="4">
        <f t="shared" si="3"/>
        <v>271.56</v>
      </c>
      <c r="D24" s="4">
        <v>185.59</v>
      </c>
      <c r="E24" s="4">
        <v>85.97</v>
      </c>
    </row>
    <row r="25" spans="1:5" ht="15">
      <c r="A25" s="14" t="s">
        <v>42</v>
      </c>
      <c r="B25" s="5" t="s">
        <v>43</v>
      </c>
      <c r="C25" s="4">
        <f t="shared" si="3"/>
        <v>196.38</v>
      </c>
      <c r="D25" s="4">
        <v>138.49</v>
      </c>
      <c r="E25" s="4">
        <v>57.89</v>
      </c>
    </row>
    <row r="26" spans="1:5" ht="15">
      <c r="A26" s="14" t="s">
        <v>44</v>
      </c>
      <c r="B26" s="5" t="s">
        <v>45</v>
      </c>
      <c r="C26" s="4">
        <f t="shared" si="3"/>
        <v>354.54</v>
      </c>
      <c r="D26" s="4">
        <v>227.53</v>
      </c>
      <c r="E26" s="4">
        <v>127.01</v>
      </c>
    </row>
    <row r="27" spans="1:5" ht="15">
      <c r="A27" s="14" t="s">
        <v>46</v>
      </c>
      <c r="B27" s="5" t="s">
        <v>47</v>
      </c>
      <c r="C27" s="4">
        <f t="shared" si="3"/>
        <v>213.99</v>
      </c>
      <c r="D27" s="4">
        <v>136.65</v>
      </c>
      <c r="E27" s="4">
        <v>77.34</v>
      </c>
    </row>
    <row r="28" spans="1:5" ht="15">
      <c r="A28" s="14" t="s">
        <v>48</v>
      </c>
      <c r="B28" s="5" t="s">
        <v>49</v>
      </c>
      <c r="C28" s="4">
        <f t="shared" si="3"/>
        <v>441.69</v>
      </c>
      <c r="D28" s="4">
        <v>272.77999999999997</v>
      </c>
      <c r="E28" s="4">
        <v>168.91</v>
      </c>
    </row>
    <row r="29" spans="1:5" ht="15">
      <c r="A29" s="14" t="s">
        <v>50</v>
      </c>
      <c r="B29" s="5" t="s">
        <v>51</v>
      </c>
      <c r="C29" s="4">
        <f t="shared" si="3"/>
        <v>1656.21</v>
      </c>
      <c r="D29" s="4">
        <v>1258.3</v>
      </c>
      <c r="E29" s="4">
        <v>397.91</v>
      </c>
    </row>
    <row r="30" spans="1:5" ht="15">
      <c r="A30" s="14" t="s">
        <v>52</v>
      </c>
      <c r="B30" s="6" t="s">
        <v>53</v>
      </c>
      <c r="C30" s="4">
        <f t="shared" ref="C30" si="4">D30+E30</f>
        <v>498.52</v>
      </c>
      <c r="D30" s="4">
        <v>428.1</v>
      </c>
      <c r="E30" s="4">
        <v>70.42</v>
      </c>
    </row>
    <row r="31" spans="1:5" ht="15">
      <c r="A31" s="14" t="s">
        <v>54</v>
      </c>
      <c r="B31" s="6" t="s">
        <v>55</v>
      </c>
      <c r="C31" s="4">
        <f t="shared" ref="C31:C61" si="5">D31+E31</f>
        <v>253.34</v>
      </c>
      <c r="D31" s="4">
        <v>166.93</v>
      </c>
      <c r="E31" s="4">
        <v>86.41</v>
      </c>
    </row>
    <row r="32" spans="1:5" ht="15">
      <c r="A32" s="14" t="s">
        <v>56</v>
      </c>
      <c r="B32" s="6" t="s">
        <v>57</v>
      </c>
      <c r="C32" s="4">
        <f t="shared" si="5"/>
        <v>189.24</v>
      </c>
      <c r="D32" s="4">
        <v>135.22999999999999</v>
      </c>
      <c r="E32" s="4">
        <v>54.01</v>
      </c>
    </row>
    <row r="33" spans="1:5" ht="15">
      <c r="A33" s="14" t="s">
        <v>58</v>
      </c>
      <c r="B33" s="6" t="s">
        <v>59</v>
      </c>
      <c r="C33" s="4">
        <f t="shared" si="5"/>
        <v>138.37</v>
      </c>
      <c r="D33" s="4">
        <v>102.5</v>
      </c>
      <c r="E33" s="4">
        <v>35.869999999999997</v>
      </c>
    </row>
    <row r="34" spans="1:5" ht="15">
      <c r="A34" s="14" t="s">
        <v>60</v>
      </c>
      <c r="B34" s="6" t="s">
        <v>61</v>
      </c>
      <c r="C34" s="4">
        <f t="shared" si="5"/>
        <v>297.92</v>
      </c>
      <c r="D34" s="4">
        <v>202.88</v>
      </c>
      <c r="E34" s="4">
        <v>95.04</v>
      </c>
    </row>
    <row r="35" spans="1:5" ht="15">
      <c r="A35" s="14" t="s">
        <v>62</v>
      </c>
      <c r="B35" s="6" t="s">
        <v>63</v>
      </c>
      <c r="C35" s="4">
        <f t="shared" si="5"/>
        <v>239.51</v>
      </c>
      <c r="D35" s="4">
        <v>187.24</v>
      </c>
      <c r="E35" s="4">
        <v>52.27</v>
      </c>
    </row>
    <row r="36" spans="1:5" ht="15">
      <c r="A36" s="14" t="s">
        <v>64</v>
      </c>
      <c r="B36" s="7" t="s">
        <v>65</v>
      </c>
      <c r="C36" s="4">
        <f t="shared" si="5"/>
        <v>39.31</v>
      </c>
      <c r="D36" s="4">
        <v>35.42</v>
      </c>
      <c r="E36" s="4">
        <v>3.89</v>
      </c>
    </row>
    <row r="37" spans="1:5" ht="15">
      <c r="A37" s="14" t="s">
        <v>66</v>
      </c>
      <c r="B37" s="6" t="s">
        <v>67</v>
      </c>
      <c r="C37" s="4">
        <f t="shared" si="5"/>
        <v>1564.67</v>
      </c>
      <c r="D37" s="4">
        <v>1150.3699999999999</v>
      </c>
      <c r="E37" s="4">
        <v>414.3</v>
      </c>
    </row>
    <row r="38" spans="1:5" ht="15">
      <c r="A38" s="14" t="s">
        <v>68</v>
      </c>
      <c r="B38" s="8" t="s">
        <v>69</v>
      </c>
      <c r="C38" s="4">
        <f t="shared" si="5"/>
        <v>445.14</v>
      </c>
      <c r="D38" s="4">
        <v>378.17</v>
      </c>
      <c r="E38" s="4">
        <v>66.97</v>
      </c>
    </row>
    <row r="39" spans="1:5" ht="15">
      <c r="A39" s="14" t="s">
        <v>70</v>
      </c>
      <c r="B39" s="8" t="s">
        <v>71</v>
      </c>
      <c r="C39" s="4">
        <f t="shared" si="5"/>
        <v>307.81</v>
      </c>
      <c r="D39" s="4">
        <v>202.4</v>
      </c>
      <c r="E39" s="4">
        <v>105.41</v>
      </c>
    </row>
    <row r="40" spans="1:5" ht="15">
      <c r="A40" s="14" t="s">
        <v>72</v>
      </c>
      <c r="B40" s="8" t="s">
        <v>73</v>
      </c>
      <c r="C40" s="4">
        <f t="shared" si="5"/>
        <v>154.28</v>
      </c>
      <c r="D40" s="4">
        <v>100.28</v>
      </c>
      <c r="E40" s="4">
        <v>54</v>
      </c>
    </row>
    <row r="41" spans="1:5" ht="15">
      <c r="A41" s="14" t="s">
        <v>74</v>
      </c>
      <c r="B41" s="8" t="s">
        <v>75</v>
      </c>
      <c r="C41" s="4">
        <f t="shared" si="5"/>
        <v>172.94</v>
      </c>
      <c r="D41" s="4">
        <v>119.37</v>
      </c>
      <c r="E41" s="4">
        <v>53.57</v>
      </c>
    </row>
    <row r="42" spans="1:5" ht="15">
      <c r="A42" s="14" t="s">
        <v>76</v>
      </c>
      <c r="B42" s="8" t="s">
        <v>77</v>
      </c>
      <c r="C42" s="4">
        <f t="shared" si="5"/>
        <v>56.12</v>
      </c>
      <c r="D42" s="4">
        <v>41</v>
      </c>
      <c r="E42" s="4">
        <v>15.12</v>
      </c>
    </row>
    <row r="43" spans="1:5" ht="15">
      <c r="A43" s="14" t="s">
        <v>78</v>
      </c>
      <c r="B43" s="8" t="s">
        <v>79</v>
      </c>
      <c r="C43" s="4">
        <f t="shared" si="5"/>
        <v>317.51</v>
      </c>
      <c r="D43" s="4">
        <v>222.9</v>
      </c>
      <c r="E43" s="4">
        <v>94.61</v>
      </c>
    </row>
    <row r="44" spans="1:5" ht="15">
      <c r="A44" s="14" t="s">
        <v>80</v>
      </c>
      <c r="B44" s="8" t="s">
        <v>81</v>
      </c>
      <c r="C44" s="4">
        <f t="shared" si="5"/>
        <v>110.87</v>
      </c>
      <c r="D44" s="4">
        <v>86.25</v>
      </c>
      <c r="E44" s="4">
        <v>24.62</v>
      </c>
    </row>
    <row r="45" spans="1:5" ht="15">
      <c r="A45" s="14" t="s">
        <v>82</v>
      </c>
      <c r="B45" s="8" t="s">
        <v>83</v>
      </c>
      <c r="C45" s="4">
        <f t="shared" si="5"/>
        <v>1097.21</v>
      </c>
      <c r="D45" s="4">
        <v>869.1</v>
      </c>
      <c r="E45" s="4">
        <v>228.11</v>
      </c>
    </row>
    <row r="46" spans="1:5" ht="15">
      <c r="A46" s="14" t="s">
        <v>84</v>
      </c>
      <c r="B46" s="8" t="s">
        <v>85</v>
      </c>
      <c r="C46" s="4">
        <f t="shared" si="5"/>
        <v>450.68</v>
      </c>
      <c r="D46" s="4">
        <v>401.85</v>
      </c>
      <c r="E46" s="4">
        <v>48.83</v>
      </c>
    </row>
    <row r="47" spans="1:5" ht="15">
      <c r="A47" s="14" t="s">
        <v>86</v>
      </c>
      <c r="B47" s="5" t="s">
        <v>87</v>
      </c>
      <c r="C47" s="4">
        <f t="shared" si="5"/>
        <v>198.66</v>
      </c>
      <c r="D47" s="4">
        <v>134.29</v>
      </c>
      <c r="E47" s="4">
        <v>64.37</v>
      </c>
    </row>
    <row r="48" spans="1:5" ht="15">
      <c r="A48" s="14" t="s">
        <v>88</v>
      </c>
      <c r="B48" s="5" t="s">
        <v>89</v>
      </c>
      <c r="C48" s="4">
        <f t="shared" si="5"/>
        <v>277.13</v>
      </c>
      <c r="D48" s="4">
        <v>196.78</v>
      </c>
      <c r="E48" s="4">
        <v>80.349999999999994</v>
      </c>
    </row>
    <row r="49" spans="1:5" ht="15">
      <c r="A49" s="14" t="s">
        <v>90</v>
      </c>
      <c r="B49" s="5" t="s">
        <v>91</v>
      </c>
      <c r="C49" s="4">
        <f t="shared" si="5"/>
        <v>170.74</v>
      </c>
      <c r="D49" s="4">
        <v>136.18</v>
      </c>
      <c r="E49" s="4">
        <v>34.56</v>
      </c>
    </row>
    <row r="50" spans="1:5" ht="15">
      <c r="A50" s="14" t="s">
        <v>92</v>
      </c>
      <c r="B50" s="6" t="s">
        <v>93</v>
      </c>
      <c r="C50" s="4">
        <f t="shared" si="5"/>
        <v>571.27</v>
      </c>
      <c r="D50" s="4">
        <v>503.44</v>
      </c>
      <c r="E50" s="4">
        <v>67.83</v>
      </c>
    </row>
    <row r="51" spans="1:5" ht="15">
      <c r="A51" s="14" t="s">
        <v>94</v>
      </c>
      <c r="B51" s="5" t="s">
        <v>95</v>
      </c>
      <c r="C51" s="4">
        <f t="shared" si="5"/>
        <v>332.04</v>
      </c>
      <c r="D51" s="4">
        <v>310.86</v>
      </c>
      <c r="E51" s="4">
        <v>21.18</v>
      </c>
    </row>
    <row r="52" spans="1:5" ht="15">
      <c r="A52" s="14" t="s">
        <v>96</v>
      </c>
      <c r="B52" s="5" t="s">
        <v>97</v>
      </c>
      <c r="C52" s="4">
        <f t="shared" si="5"/>
        <v>121.41</v>
      </c>
      <c r="D52" s="4">
        <v>105.86</v>
      </c>
      <c r="E52" s="4">
        <v>15.55</v>
      </c>
    </row>
    <row r="53" spans="1:5" ht="15">
      <c r="A53" s="14" t="s">
        <v>98</v>
      </c>
      <c r="B53" s="5" t="s">
        <v>99</v>
      </c>
      <c r="C53" s="4">
        <f t="shared" si="5"/>
        <v>117.82</v>
      </c>
      <c r="D53" s="4">
        <v>86.72</v>
      </c>
      <c r="E53" s="4">
        <v>31.1</v>
      </c>
    </row>
    <row r="54" spans="1:5" ht="15">
      <c r="A54" s="14" t="s">
        <v>100</v>
      </c>
      <c r="B54" s="5" t="s">
        <v>101</v>
      </c>
      <c r="C54" s="4">
        <f t="shared" si="5"/>
        <v>884.38</v>
      </c>
      <c r="D54" s="4">
        <v>704.67</v>
      </c>
      <c r="E54" s="4">
        <v>179.71</v>
      </c>
    </row>
    <row r="55" spans="1:5" ht="15">
      <c r="A55" s="14" t="s">
        <v>102</v>
      </c>
      <c r="B55" s="5" t="s">
        <v>103</v>
      </c>
      <c r="C55" s="4">
        <f t="shared" si="5"/>
        <v>263.01</v>
      </c>
      <c r="D55" s="4">
        <v>248.32</v>
      </c>
      <c r="E55" s="4">
        <v>14.69</v>
      </c>
    </row>
    <row r="56" spans="1:5" ht="15">
      <c r="A56" s="14" t="s">
        <v>104</v>
      </c>
      <c r="B56" s="5" t="s">
        <v>105</v>
      </c>
      <c r="C56" s="4">
        <f t="shared" si="5"/>
        <v>209.86</v>
      </c>
      <c r="D56" s="4">
        <v>145.49</v>
      </c>
      <c r="E56" s="4">
        <v>64.37</v>
      </c>
    </row>
    <row r="57" spans="1:5" ht="15">
      <c r="A57" s="14" t="s">
        <v>106</v>
      </c>
      <c r="B57" s="5" t="s">
        <v>107</v>
      </c>
      <c r="C57" s="4">
        <f t="shared" si="5"/>
        <v>271.17</v>
      </c>
      <c r="D57" s="4">
        <v>197.73</v>
      </c>
      <c r="E57" s="4">
        <v>73.44</v>
      </c>
    </row>
    <row r="58" spans="1:5" ht="15">
      <c r="A58" s="14" t="s">
        <v>108</v>
      </c>
      <c r="B58" s="6" t="s">
        <v>109</v>
      </c>
      <c r="C58" s="4">
        <f t="shared" si="5"/>
        <v>49.77</v>
      </c>
      <c r="D58" s="4">
        <v>44.59</v>
      </c>
      <c r="E58" s="4">
        <v>5.18</v>
      </c>
    </row>
    <row r="59" spans="1:5" ht="15">
      <c r="A59" s="14" t="s">
        <v>110</v>
      </c>
      <c r="B59" s="5" t="s">
        <v>111</v>
      </c>
      <c r="C59" s="4">
        <f t="shared" si="5"/>
        <v>90.57</v>
      </c>
      <c r="D59" s="4">
        <v>68.540000000000006</v>
      </c>
      <c r="E59" s="4">
        <v>22.03</v>
      </c>
    </row>
    <row r="60" spans="1:5" ht="15">
      <c r="A60" s="14" t="s">
        <v>112</v>
      </c>
      <c r="B60" s="5" t="s">
        <v>113</v>
      </c>
      <c r="C60" s="4">
        <f t="shared" si="5"/>
        <v>519.9</v>
      </c>
      <c r="D60" s="4">
        <v>392.02</v>
      </c>
      <c r="E60" s="4">
        <v>127.88</v>
      </c>
    </row>
    <row r="61" spans="1:5" ht="15">
      <c r="A61" s="14" t="s">
        <v>114</v>
      </c>
      <c r="B61" s="5" t="s">
        <v>115</v>
      </c>
      <c r="C61" s="4">
        <f t="shared" si="5"/>
        <v>297.17</v>
      </c>
      <c r="D61" s="4">
        <v>241.43</v>
      </c>
      <c r="E61" s="4">
        <v>55.74</v>
      </c>
    </row>
    <row r="62" spans="1:5" ht="15">
      <c r="A62" s="14" t="s">
        <v>116</v>
      </c>
      <c r="B62" s="5" t="s">
        <v>117</v>
      </c>
      <c r="C62" s="4">
        <f t="shared" ref="C62" si="6">D62+E62</f>
        <v>222.73</v>
      </c>
      <c r="D62" s="4">
        <v>150.59</v>
      </c>
      <c r="E62" s="4">
        <v>72.14</v>
      </c>
    </row>
    <row r="63" spans="1:5" ht="15">
      <c r="A63" s="14" t="s">
        <v>118</v>
      </c>
      <c r="B63" s="6" t="s">
        <v>119</v>
      </c>
      <c r="C63" s="4">
        <f t="shared" ref="C63:C101" si="7">D63+E63</f>
        <v>1040.44</v>
      </c>
      <c r="D63" s="4">
        <v>794.19</v>
      </c>
      <c r="E63" s="4">
        <v>246.25</v>
      </c>
    </row>
    <row r="64" spans="1:5" ht="15">
      <c r="A64" s="14" t="s">
        <v>120</v>
      </c>
      <c r="B64" s="5" t="s">
        <v>121</v>
      </c>
      <c r="C64" s="4">
        <f t="shared" si="7"/>
        <v>9.17</v>
      </c>
      <c r="D64" s="4">
        <v>7</v>
      </c>
      <c r="E64" s="4">
        <v>2.17</v>
      </c>
    </row>
    <row r="65" spans="1:5" ht="15">
      <c r="A65" s="14" t="s">
        <v>122</v>
      </c>
      <c r="B65" s="5" t="s">
        <v>123</v>
      </c>
      <c r="C65" s="4">
        <f t="shared" si="7"/>
        <v>109.51</v>
      </c>
      <c r="D65" s="4">
        <v>90.93</v>
      </c>
      <c r="E65" s="4">
        <v>18.579999999999998</v>
      </c>
    </row>
    <row r="66" spans="1:5" ht="15">
      <c r="A66" s="14" t="s">
        <v>124</v>
      </c>
      <c r="B66" s="5" t="s">
        <v>125</v>
      </c>
      <c r="C66" s="4">
        <f t="shared" si="7"/>
        <v>269.36</v>
      </c>
      <c r="D66" s="4">
        <v>208.45</v>
      </c>
      <c r="E66" s="4">
        <v>60.91</v>
      </c>
    </row>
    <row r="67" spans="1:5" ht="15">
      <c r="A67" s="14" t="s">
        <v>126</v>
      </c>
      <c r="B67" s="5" t="s">
        <v>127</v>
      </c>
      <c r="C67" s="4">
        <f t="shared" si="7"/>
        <v>306.8</v>
      </c>
      <c r="D67" s="4">
        <v>229.9</v>
      </c>
      <c r="E67" s="4">
        <v>76.900000000000006</v>
      </c>
    </row>
    <row r="68" spans="1:5" ht="15">
      <c r="A68" s="14" t="s">
        <v>128</v>
      </c>
      <c r="B68" s="7" t="s">
        <v>129</v>
      </c>
      <c r="C68" s="4">
        <f t="shared" si="7"/>
        <v>216.5</v>
      </c>
      <c r="D68" s="4">
        <v>165.09</v>
      </c>
      <c r="E68" s="4">
        <v>51.41</v>
      </c>
    </row>
    <row r="69" spans="1:5" ht="15">
      <c r="A69" s="14" t="s">
        <v>130</v>
      </c>
      <c r="B69" s="5" t="s">
        <v>131</v>
      </c>
      <c r="C69" s="4">
        <f t="shared" si="7"/>
        <v>65.239999999999995</v>
      </c>
      <c r="D69" s="4">
        <v>47.1</v>
      </c>
      <c r="E69" s="4">
        <v>18.14</v>
      </c>
    </row>
    <row r="70" spans="1:5" ht="15">
      <c r="A70" s="14" t="s">
        <v>132</v>
      </c>
      <c r="B70" s="5" t="s">
        <v>133</v>
      </c>
      <c r="C70" s="4">
        <f t="shared" si="7"/>
        <v>63.86</v>
      </c>
      <c r="D70" s="4">
        <v>45.72</v>
      </c>
      <c r="E70" s="4">
        <v>18.14</v>
      </c>
    </row>
    <row r="71" spans="1:5" ht="15">
      <c r="A71" s="14" t="s">
        <v>134</v>
      </c>
      <c r="B71" s="9" t="s">
        <v>135</v>
      </c>
      <c r="C71" s="4">
        <f t="shared" si="7"/>
        <v>626.91999999999996</v>
      </c>
      <c r="D71" s="4">
        <v>568.42999999999995</v>
      </c>
      <c r="E71" s="4">
        <v>58.49</v>
      </c>
    </row>
    <row r="72" spans="1:5" ht="15">
      <c r="A72" s="14" t="s">
        <v>136</v>
      </c>
      <c r="B72" s="9" t="s">
        <v>137</v>
      </c>
      <c r="C72" s="4">
        <f t="shared" si="7"/>
        <v>212.62</v>
      </c>
      <c r="D72" s="4">
        <v>210.24</v>
      </c>
      <c r="E72" s="4">
        <v>2.38</v>
      </c>
    </row>
    <row r="73" spans="1:5" ht="15">
      <c r="A73" s="14" t="s">
        <v>138</v>
      </c>
      <c r="B73" s="10" t="s">
        <v>139</v>
      </c>
      <c r="C73" s="4">
        <f t="shared" si="7"/>
        <v>207.93</v>
      </c>
      <c r="D73" s="4">
        <v>172.08</v>
      </c>
      <c r="E73" s="4">
        <v>35.85</v>
      </c>
    </row>
    <row r="74" spans="1:5" ht="15">
      <c r="A74" s="14" t="s">
        <v>140</v>
      </c>
      <c r="B74" s="9" t="s">
        <v>141</v>
      </c>
      <c r="C74" s="4">
        <f t="shared" si="7"/>
        <v>47.91</v>
      </c>
      <c r="D74" s="4">
        <v>34.53</v>
      </c>
      <c r="E74" s="4">
        <v>13.38</v>
      </c>
    </row>
    <row r="75" spans="1:5" ht="15">
      <c r="A75" s="14" t="s">
        <v>142</v>
      </c>
      <c r="B75" s="11" t="s">
        <v>143</v>
      </c>
      <c r="C75" s="4">
        <f t="shared" si="7"/>
        <v>28.01</v>
      </c>
      <c r="D75" s="4">
        <v>27.16</v>
      </c>
      <c r="E75" s="4">
        <v>0.85</v>
      </c>
    </row>
    <row r="76" spans="1:5" ht="15">
      <c r="A76" s="14" t="s">
        <v>144</v>
      </c>
      <c r="B76" s="11" t="s">
        <v>145</v>
      </c>
      <c r="C76" s="4">
        <f t="shared" si="7"/>
        <v>50.12</v>
      </c>
      <c r="D76" s="4">
        <v>50.12</v>
      </c>
      <c r="E76" s="4">
        <v>0</v>
      </c>
    </row>
    <row r="77" spans="1:5" ht="15">
      <c r="A77" s="14" t="s">
        <v>146</v>
      </c>
      <c r="B77" s="11" t="s">
        <v>147</v>
      </c>
      <c r="C77" s="4">
        <f t="shared" si="7"/>
        <v>16.63</v>
      </c>
      <c r="D77" s="4">
        <v>15.78</v>
      </c>
      <c r="E77" s="4">
        <v>0.85</v>
      </c>
    </row>
    <row r="78" spans="1:5" ht="15">
      <c r="A78" s="14" t="s">
        <v>148</v>
      </c>
      <c r="B78" s="11" t="s">
        <v>149</v>
      </c>
      <c r="C78" s="4">
        <f t="shared" si="7"/>
        <v>63.7</v>
      </c>
      <c r="D78" s="4">
        <v>58.52</v>
      </c>
      <c r="E78" s="4">
        <v>5.18</v>
      </c>
    </row>
    <row r="79" spans="1:5" ht="15">
      <c r="A79" s="14" t="s">
        <v>150</v>
      </c>
      <c r="B79" s="12" t="s">
        <v>151</v>
      </c>
      <c r="C79" s="4">
        <f t="shared" si="7"/>
        <v>1840.22</v>
      </c>
      <c r="D79" s="4">
        <v>1384.89</v>
      </c>
      <c r="E79" s="4">
        <v>455.33</v>
      </c>
    </row>
    <row r="80" spans="1:5" ht="15">
      <c r="A80" s="14" t="s">
        <v>152</v>
      </c>
      <c r="B80" s="9" t="s">
        <v>153</v>
      </c>
      <c r="C80" s="4">
        <f t="shared" si="7"/>
        <v>782.34</v>
      </c>
      <c r="D80" s="4">
        <v>700.69</v>
      </c>
      <c r="E80" s="4">
        <v>81.650000000000006</v>
      </c>
    </row>
    <row r="81" spans="1:5" ht="15">
      <c r="A81" s="14" t="s">
        <v>154</v>
      </c>
      <c r="B81" s="9" t="s">
        <v>155</v>
      </c>
      <c r="C81" s="4">
        <f t="shared" si="7"/>
        <v>195.99</v>
      </c>
      <c r="D81" s="4">
        <v>126.87</v>
      </c>
      <c r="E81" s="4">
        <v>69.12</v>
      </c>
    </row>
    <row r="82" spans="1:5" ht="15">
      <c r="A82" s="14" t="s">
        <v>156</v>
      </c>
      <c r="B82" s="9" t="s">
        <v>157</v>
      </c>
      <c r="C82" s="4">
        <f t="shared" si="7"/>
        <v>334.4</v>
      </c>
      <c r="D82" s="4">
        <v>211.71</v>
      </c>
      <c r="E82" s="4">
        <v>122.69</v>
      </c>
    </row>
    <row r="83" spans="1:5" ht="15">
      <c r="A83" s="14" t="s">
        <v>158</v>
      </c>
      <c r="B83" s="5" t="s">
        <v>159</v>
      </c>
      <c r="C83" s="4">
        <f t="shared" si="7"/>
        <v>340.52</v>
      </c>
      <c r="D83" s="4">
        <v>218.7</v>
      </c>
      <c r="E83" s="4">
        <v>121.82</v>
      </c>
    </row>
    <row r="84" spans="1:5" ht="15">
      <c r="A84" s="14" t="s">
        <v>160</v>
      </c>
      <c r="B84" s="5" t="s">
        <v>161</v>
      </c>
      <c r="C84" s="4">
        <f t="shared" si="7"/>
        <v>186.97</v>
      </c>
      <c r="D84" s="4">
        <v>126.92</v>
      </c>
      <c r="E84" s="4">
        <v>60.05</v>
      </c>
    </row>
    <row r="85" spans="1:5" ht="15">
      <c r="A85" s="14" t="s">
        <v>162</v>
      </c>
      <c r="B85" s="6" t="s">
        <v>163</v>
      </c>
      <c r="C85" s="4">
        <f t="shared" si="7"/>
        <v>233.37</v>
      </c>
      <c r="D85" s="4">
        <v>211.76</v>
      </c>
      <c r="E85" s="4">
        <v>21.61</v>
      </c>
    </row>
    <row r="86" spans="1:5" ht="15">
      <c r="A86" s="14" t="s">
        <v>164</v>
      </c>
      <c r="B86" s="5" t="s">
        <v>165</v>
      </c>
      <c r="C86" s="4">
        <f t="shared" si="7"/>
        <v>50.82</v>
      </c>
      <c r="D86" s="4">
        <v>50.82</v>
      </c>
      <c r="E86" s="4">
        <v>0</v>
      </c>
    </row>
    <row r="87" spans="1:5" ht="15">
      <c r="A87" s="14" t="s">
        <v>166</v>
      </c>
      <c r="B87" s="5" t="s">
        <v>167</v>
      </c>
      <c r="C87" s="4">
        <f t="shared" si="7"/>
        <v>74.55</v>
      </c>
      <c r="D87" s="4">
        <v>67.64</v>
      </c>
      <c r="E87" s="4">
        <v>6.91</v>
      </c>
    </row>
    <row r="88" spans="1:5" ht="15">
      <c r="A88" s="14" t="s">
        <v>168</v>
      </c>
      <c r="B88" s="5" t="s">
        <v>169</v>
      </c>
      <c r="C88" s="4">
        <f t="shared" si="7"/>
        <v>29.7</v>
      </c>
      <c r="D88" s="4">
        <v>21.92</v>
      </c>
      <c r="E88" s="4">
        <v>7.78</v>
      </c>
    </row>
    <row r="89" spans="1:5" ht="15">
      <c r="A89" s="14" t="s">
        <v>170</v>
      </c>
      <c r="B89" s="5" t="s">
        <v>171</v>
      </c>
      <c r="C89" s="4">
        <f t="shared" si="7"/>
        <v>40.31</v>
      </c>
      <c r="D89" s="4">
        <v>36.85</v>
      </c>
      <c r="E89" s="4">
        <v>3.46</v>
      </c>
    </row>
    <row r="90" spans="1:5" ht="15">
      <c r="A90" s="14" t="s">
        <v>172</v>
      </c>
      <c r="B90" s="6" t="s">
        <v>173</v>
      </c>
      <c r="C90" s="4">
        <f t="shared" si="7"/>
        <v>37.99</v>
      </c>
      <c r="D90" s="4">
        <v>34.53</v>
      </c>
      <c r="E90" s="4">
        <v>3.46</v>
      </c>
    </row>
    <row r="91" spans="1:5" ht="15">
      <c r="A91" s="14" t="s">
        <v>174</v>
      </c>
      <c r="B91" s="5" t="s">
        <v>175</v>
      </c>
      <c r="C91" s="4">
        <f t="shared" si="7"/>
        <v>4022.68</v>
      </c>
      <c r="D91" s="4">
        <v>2606.14</v>
      </c>
      <c r="E91" s="4">
        <v>1416.54</v>
      </c>
    </row>
    <row r="92" spans="1:5" ht="15">
      <c r="A92" s="14" t="s">
        <v>176</v>
      </c>
      <c r="B92" s="5" t="s">
        <v>177</v>
      </c>
      <c r="C92" s="4">
        <f t="shared" si="7"/>
        <v>601.13</v>
      </c>
      <c r="D92" s="4">
        <v>401.1</v>
      </c>
      <c r="E92" s="4">
        <v>200.03</v>
      </c>
    </row>
    <row r="93" spans="1:5" ht="15">
      <c r="A93" s="14" t="s">
        <v>178</v>
      </c>
      <c r="B93" s="5" t="s">
        <v>179</v>
      </c>
      <c r="C93" s="4">
        <f t="shared" si="7"/>
        <v>334.01</v>
      </c>
      <c r="D93" s="4">
        <v>229.9</v>
      </c>
      <c r="E93" s="4">
        <v>104.11</v>
      </c>
    </row>
    <row r="94" spans="1:5" ht="15">
      <c r="A94" s="14" t="s">
        <v>180</v>
      </c>
      <c r="B94" s="5" t="s">
        <v>181</v>
      </c>
      <c r="C94" s="4">
        <f t="shared" si="7"/>
        <v>662.12</v>
      </c>
      <c r="D94" s="4">
        <v>434.89</v>
      </c>
      <c r="E94" s="4">
        <v>227.23</v>
      </c>
    </row>
    <row r="95" spans="1:5" ht="15">
      <c r="A95" s="14" t="s">
        <v>182</v>
      </c>
      <c r="B95" s="5" t="s">
        <v>183</v>
      </c>
      <c r="C95" s="4">
        <f t="shared" si="7"/>
        <v>383.88</v>
      </c>
      <c r="D95" s="4">
        <v>238.73</v>
      </c>
      <c r="E95" s="4">
        <v>145.15</v>
      </c>
    </row>
    <row r="96" spans="1:5" ht="15">
      <c r="A96" s="14" t="s">
        <v>184</v>
      </c>
      <c r="B96" s="5" t="s">
        <v>185</v>
      </c>
      <c r="C96" s="4">
        <f t="shared" si="7"/>
        <v>337.54</v>
      </c>
      <c r="D96" s="4">
        <v>219.17</v>
      </c>
      <c r="E96" s="4">
        <v>118.37</v>
      </c>
    </row>
    <row r="97" spans="1:5" ht="15">
      <c r="A97" s="14" t="s">
        <v>186</v>
      </c>
      <c r="B97" s="5" t="s">
        <v>187</v>
      </c>
      <c r="C97" s="4">
        <f t="shared" si="7"/>
        <v>260.91000000000003</v>
      </c>
      <c r="D97" s="4">
        <v>164.14</v>
      </c>
      <c r="E97" s="4">
        <v>96.77</v>
      </c>
    </row>
    <row r="98" spans="1:5" ht="15">
      <c r="A98" s="14" t="s">
        <v>188</v>
      </c>
      <c r="B98" s="5" t="s">
        <v>189</v>
      </c>
      <c r="C98" s="4">
        <f t="shared" si="7"/>
        <v>593.86</v>
      </c>
      <c r="D98" s="4">
        <v>373.54</v>
      </c>
      <c r="E98" s="4">
        <v>220.32</v>
      </c>
    </row>
    <row r="99" spans="1:5" ht="15">
      <c r="A99" s="14" t="s">
        <v>190</v>
      </c>
      <c r="B99" s="5" t="s">
        <v>191</v>
      </c>
      <c r="C99" s="4">
        <f t="shared" si="7"/>
        <v>351.36</v>
      </c>
      <c r="D99" s="4">
        <v>219.17</v>
      </c>
      <c r="E99" s="4">
        <v>132.19</v>
      </c>
    </row>
    <row r="100" spans="1:5" ht="15">
      <c r="A100" s="14" t="s">
        <v>192</v>
      </c>
      <c r="B100" s="5" t="s">
        <v>193</v>
      </c>
      <c r="C100" s="4">
        <f t="shared" si="7"/>
        <v>211.54</v>
      </c>
      <c r="D100" s="4">
        <v>145.01</v>
      </c>
      <c r="E100" s="4">
        <v>66.53</v>
      </c>
    </row>
    <row r="101" spans="1:5" ht="15">
      <c r="A101" s="14" t="s">
        <v>194</v>
      </c>
      <c r="B101" s="5" t="s">
        <v>195</v>
      </c>
      <c r="C101" s="4">
        <f t="shared" si="7"/>
        <v>286.33</v>
      </c>
      <c r="D101" s="4">
        <v>180.49</v>
      </c>
      <c r="E101" s="4">
        <v>105.84</v>
      </c>
    </row>
  </sheetData>
  <autoFilter ref="A4:E101"/>
  <mergeCells count="1">
    <mergeCell ref="A2:E2"/>
  </mergeCells>
  <phoneticPr fontId="9" type="noConversion"/>
  <printOptions horizontalCentered="1"/>
  <pageMargins left="0.70866141732283472" right="0.70866141732283472" top="0.9055118110236221" bottom="0.9448818897637796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指标文市县模板</vt:lpstr>
      <vt:lpstr>指标文市县模板!Print_Titles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马思佳</dc:creator>
  <cp:lastModifiedBy>那哲</cp:lastModifiedBy>
  <cp:lastPrinted>2020-12-11T09:41:15Z</cp:lastPrinted>
  <dcterms:created xsi:type="dcterms:W3CDTF">2006-09-13T11:21:00Z</dcterms:created>
  <dcterms:modified xsi:type="dcterms:W3CDTF">2020-12-24T09:57:33Z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