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35" windowHeight="10365"/>
  </bookViews>
  <sheets>
    <sheet name="提前告知2021年中央财政补助中医药事业传承与发展资金分配表" sheetId="1" r:id="rId1"/>
  </sheets>
  <definedNames>
    <definedName name="_xlnm.Print_Titles" localSheetId="0">提前告知2021年中央财政补助中医药事业传承与发展资金分配表!$4:$6</definedName>
  </definedNames>
  <calcPr calcId="124519" concurrentCalc="0"/>
</workbook>
</file>

<file path=xl/calcChain.xml><?xml version="1.0" encoding="utf-8"?>
<calcChain xmlns="http://schemas.openxmlformats.org/spreadsheetml/2006/main">
  <c r="Q115" i="1"/>
  <c r="I115"/>
  <c r="D115"/>
  <c r="C115"/>
  <c r="Q114"/>
  <c r="I114"/>
  <c r="D114"/>
  <c r="C114"/>
  <c r="Q113"/>
  <c r="I113"/>
  <c r="D113"/>
  <c r="C113"/>
  <c r="Q112"/>
  <c r="I112"/>
  <c r="D112"/>
  <c r="C112"/>
  <c r="Q111"/>
  <c r="I111"/>
  <c r="D111"/>
  <c r="C111"/>
  <c r="Q110"/>
  <c r="I110"/>
  <c r="D110"/>
  <c r="C110"/>
  <c r="Q109"/>
  <c r="I109"/>
  <c r="D109"/>
  <c r="C109"/>
  <c r="Q108"/>
  <c r="I108"/>
  <c r="D108"/>
  <c r="C108"/>
  <c r="Q107"/>
  <c r="I107"/>
  <c r="D107"/>
  <c r="C107"/>
  <c r="Q106"/>
  <c r="I106"/>
  <c r="D106"/>
  <c r="C106"/>
  <c r="Q105"/>
  <c r="L105"/>
  <c r="I105"/>
  <c r="D105"/>
  <c r="C105"/>
  <c r="Q104"/>
  <c r="I104"/>
  <c r="D104"/>
  <c r="C104"/>
  <c r="Q103"/>
  <c r="I103"/>
  <c r="D103"/>
  <c r="C103"/>
  <c r="Q102"/>
  <c r="I102"/>
  <c r="D102"/>
  <c r="C102"/>
  <c r="Q101"/>
  <c r="I101"/>
  <c r="D101"/>
  <c r="C101"/>
  <c r="Q100"/>
  <c r="I100"/>
  <c r="D100"/>
  <c r="C100"/>
  <c r="Q99"/>
  <c r="L99"/>
  <c r="I99"/>
  <c r="D99"/>
  <c r="C99"/>
  <c r="Q98"/>
  <c r="I98"/>
  <c r="D98"/>
  <c r="C98"/>
  <c r="Q97"/>
  <c r="I97"/>
  <c r="D97"/>
  <c r="C97"/>
  <c r="Q96"/>
  <c r="I96"/>
  <c r="D96"/>
  <c r="C96"/>
  <c r="Q95"/>
  <c r="I95"/>
  <c r="D95"/>
  <c r="C95"/>
  <c r="Q94"/>
  <c r="I94"/>
  <c r="D94"/>
  <c r="C94"/>
  <c r="Q93"/>
  <c r="L93"/>
  <c r="I93"/>
  <c r="D93"/>
  <c r="C93"/>
  <c r="Q92"/>
  <c r="I92"/>
  <c r="D92"/>
  <c r="C92"/>
  <c r="Q91"/>
  <c r="I91"/>
  <c r="D91"/>
  <c r="C91"/>
  <c r="Q90"/>
  <c r="I90"/>
  <c r="D90"/>
  <c r="C90"/>
  <c r="Q89"/>
  <c r="I89"/>
  <c r="D89"/>
  <c r="C89"/>
  <c r="Q88"/>
  <c r="I88"/>
  <c r="D88"/>
  <c r="C88"/>
  <c r="Q87"/>
  <c r="I87"/>
  <c r="D87"/>
  <c r="C87"/>
  <c r="Q86"/>
  <c r="I86"/>
  <c r="D86"/>
  <c r="C86"/>
  <c r="Q85"/>
  <c r="L85"/>
  <c r="I85"/>
  <c r="D85"/>
  <c r="C85"/>
  <c r="Q84"/>
  <c r="I84"/>
  <c r="D84"/>
  <c r="C84"/>
  <c r="Q83"/>
  <c r="I83"/>
  <c r="D83"/>
  <c r="C83"/>
  <c r="Q82"/>
  <c r="I82"/>
  <c r="D82"/>
  <c r="C82"/>
  <c r="Q81"/>
  <c r="I81"/>
  <c r="D81"/>
  <c r="C81"/>
  <c r="Q80"/>
  <c r="I80"/>
  <c r="D80"/>
  <c r="C80"/>
  <c r="Q79"/>
  <c r="I79"/>
  <c r="D79"/>
  <c r="C79"/>
  <c r="Q78"/>
  <c r="I78"/>
  <c r="D78"/>
  <c r="C78"/>
  <c r="Q77"/>
  <c r="L77"/>
  <c r="I77"/>
  <c r="D77"/>
  <c r="C77"/>
  <c r="Q76"/>
  <c r="I76"/>
  <c r="D76"/>
  <c r="C76"/>
  <c r="Q75"/>
  <c r="I75"/>
  <c r="D75"/>
  <c r="C75"/>
  <c r="Q74"/>
  <c r="L74"/>
  <c r="I74"/>
  <c r="D74"/>
  <c r="C74"/>
  <c r="Q73"/>
  <c r="I73"/>
  <c r="D73"/>
  <c r="C73"/>
  <c r="Q72"/>
  <c r="I72"/>
  <c r="D72"/>
  <c r="C72"/>
  <c r="Q71"/>
  <c r="I71"/>
  <c r="D71"/>
  <c r="C71"/>
  <c r="Q70"/>
  <c r="I70"/>
  <c r="D70"/>
  <c r="C70"/>
  <c r="Q69"/>
  <c r="I69"/>
  <c r="D69"/>
  <c r="C69"/>
  <c r="Q68"/>
  <c r="L68"/>
  <c r="I68"/>
  <c r="D68"/>
  <c r="C68"/>
  <c r="Q67"/>
  <c r="I67"/>
  <c r="D67"/>
  <c r="C67"/>
  <c r="Q66"/>
  <c r="I66"/>
  <c r="D66"/>
  <c r="C66"/>
  <c r="Q65"/>
  <c r="I65"/>
  <c r="D65"/>
  <c r="C65"/>
  <c r="Q64"/>
  <c r="L64"/>
  <c r="I64"/>
  <c r="D64"/>
  <c r="C64"/>
  <c r="Q63"/>
  <c r="I63"/>
  <c r="D63"/>
  <c r="C63"/>
  <c r="Q62"/>
  <c r="I62"/>
  <c r="D62"/>
  <c r="C62"/>
  <c r="Q61"/>
  <c r="I61"/>
  <c r="D61"/>
  <c r="C61"/>
  <c r="Q60"/>
  <c r="I60"/>
  <c r="D60"/>
  <c r="C60"/>
  <c r="Q59"/>
  <c r="L59"/>
  <c r="I59"/>
  <c r="D59"/>
  <c r="C59"/>
  <c r="Q58"/>
  <c r="I58"/>
  <c r="D58"/>
  <c r="C58"/>
  <c r="Q57"/>
  <c r="I57"/>
  <c r="D57"/>
  <c r="C57"/>
  <c r="Q56"/>
  <c r="I56"/>
  <c r="D56"/>
  <c r="C56"/>
  <c r="Q55"/>
  <c r="I55"/>
  <c r="D55"/>
  <c r="C55"/>
  <c r="Q54"/>
  <c r="I54"/>
  <c r="D54"/>
  <c r="C54"/>
  <c r="Q53"/>
  <c r="I53"/>
  <c r="D53"/>
  <c r="C53"/>
  <c r="Q52"/>
  <c r="I52"/>
  <c r="D52"/>
  <c r="C52"/>
  <c r="Q51"/>
  <c r="L51"/>
  <c r="I51"/>
  <c r="D51"/>
  <c r="C51"/>
  <c r="Q50"/>
  <c r="I50"/>
  <c r="D50"/>
  <c r="C50"/>
  <c r="Q49"/>
  <c r="I49"/>
  <c r="D49"/>
  <c r="C49"/>
  <c r="Q48"/>
  <c r="I48"/>
  <c r="D48"/>
  <c r="C48"/>
  <c r="Q47"/>
  <c r="I47"/>
  <c r="D47"/>
  <c r="C47"/>
  <c r="Q46"/>
  <c r="I46"/>
  <c r="D46"/>
  <c r="C46"/>
  <c r="Q45"/>
  <c r="I45"/>
  <c r="D45"/>
  <c r="C45"/>
  <c r="Q44"/>
  <c r="I44"/>
  <c r="D44"/>
  <c r="C44"/>
  <c r="Q43"/>
  <c r="L43"/>
  <c r="I43"/>
  <c r="D43"/>
  <c r="C43"/>
  <c r="Q42"/>
  <c r="I42"/>
  <c r="D42"/>
  <c r="C42"/>
  <c r="Q41"/>
  <c r="I41"/>
  <c r="D41"/>
  <c r="C41"/>
  <c r="Q40"/>
  <c r="I40"/>
  <c r="D40"/>
  <c r="C40"/>
  <c r="Q39"/>
  <c r="I39"/>
  <c r="D39"/>
  <c r="C39"/>
  <c r="Q38"/>
  <c r="I38"/>
  <c r="D38"/>
  <c r="C38"/>
  <c r="Q37"/>
  <c r="I37"/>
  <c r="D37"/>
  <c r="C37"/>
  <c r="Q36"/>
  <c r="I36"/>
  <c r="D36"/>
  <c r="C36"/>
  <c r="Q35"/>
  <c r="I35"/>
  <c r="D35"/>
  <c r="C35"/>
  <c r="Q34"/>
  <c r="I34"/>
  <c r="D34"/>
  <c r="C34"/>
  <c r="Q33"/>
  <c r="I33"/>
  <c r="D33"/>
  <c r="C33"/>
  <c r="Q32"/>
  <c r="I32"/>
  <c r="D32"/>
  <c r="C32"/>
  <c r="Q31"/>
  <c r="L31"/>
  <c r="I31"/>
  <c r="D31"/>
  <c r="C31"/>
  <c r="Q30"/>
  <c r="I30"/>
  <c r="D30"/>
  <c r="C30"/>
  <c r="Q29"/>
  <c r="I29"/>
  <c r="D29"/>
  <c r="C29"/>
  <c r="Q28"/>
  <c r="I28"/>
  <c r="D28"/>
  <c r="C28"/>
  <c r="Q27"/>
  <c r="I27"/>
  <c r="D27"/>
  <c r="C27"/>
  <c r="Q26"/>
  <c r="I26"/>
  <c r="D26"/>
  <c r="C26"/>
  <c r="Q25"/>
  <c r="I25"/>
  <c r="D25"/>
  <c r="C25"/>
  <c r="Q24"/>
  <c r="I24"/>
  <c r="D24"/>
  <c r="C24"/>
  <c r="Q23"/>
  <c r="I23"/>
  <c r="D23"/>
  <c r="C23"/>
  <c r="Q22"/>
  <c r="I22"/>
  <c r="D22"/>
  <c r="C22"/>
  <c r="Q21"/>
  <c r="I21"/>
  <c r="D21"/>
  <c r="C21"/>
  <c r="Z20"/>
  <c r="Y20"/>
  <c r="Q20"/>
  <c r="M20"/>
  <c r="L20"/>
  <c r="I20"/>
  <c r="H20"/>
  <c r="F20"/>
  <c r="E20"/>
  <c r="D20"/>
  <c r="C20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Q18"/>
  <c r="I18"/>
  <c r="C18"/>
  <c r="Q17"/>
  <c r="I17"/>
  <c r="D17"/>
  <c r="C17"/>
  <c r="Q16"/>
  <c r="I16"/>
  <c r="D16"/>
  <c r="C16"/>
  <c r="Q15"/>
  <c r="I15"/>
  <c r="D15"/>
  <c r="C15"/>
  <c r="Q14"/>
  <c r="I14"/>
  <c r="D14"/>
  <c r="C14"/>
  <c r="Q13"/>
  <c r="I13"/>
  <c r="D13"/>
  <c r="C13"/>
  <c r="Q12"/>
  <c r="I12"/>
  <c r="D12"/>
  <c r="C12"/>
  <c r="Q11"/>
  <c r="I11"/>
  <c r="D11"/>
  <c r="C11"/>
  <c r="Q10"/>
  <c r="I10"/>
  <c r="D10"/>
  <c r="C10"/>
  <c r="Q9"/>
  <c r="I9"/>
  <c r="D9"/>
  <c r="C9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</calcChain>
</file>

<file path=xl/sharedStrings.xml><?xml version="1.0" encoding="utf-8"?>
<sst xmlns="http://schemas.openxmlformats.org/spreadsheetml/2006/main" count="244" uniqueCount="241">
  <si>
    <t>提前告知2021年中央财政补助中医药事业传承与发展资金分配明细表</t>
  </si>
  <si>
    <t>单位：万元</t>
  </si>
  <si>
    <t>单位编码</t>
  </si>
  <si>
    <t>单位</t>
  </si>
  <si>
    <t>合计</t>
  </si>
  <si>
    <t>一、中医药人才培养</t>
  </si>
  <si>
    <t>二、中医药服务能力提升</t>
  </si>
  <si>
    <t>三、中医药传承与文化传播</t>
  </si>
  <si>
    <t>四、中医药专项资金绩效考评</t>
  </si>
  <si>
    <t>小计</t>
  </si>
  <si>
    <t>1.中医药传承与创新“百千万”人才工程（岐黄工程）</t>
  </si>
  <si>
    <t>2.中医药人才培养</t>
  </si>
  <si>
    <t>3.中医药监督知识与能力建设</t>
  </si>
  <si>
    <t>4.国家中医应急医疗队伍能力建设</t>
  </si>
  <si>
    <t>5.中医药康复服务能力提升工程建设</t>
  </si>
  <si>
    <t>6.基层医疗卫生机构中医综合服务区（中医馆）服务能力建设</t>
  </si>
  <si>
    <t>7.基于中医临床研究基地优势病种的中医临床疗效评价能力提升项目</t>
  </si>
  <si>
    <t>8.道地药材生态种植及质量保障项目</t>
  </si>
  <si>
    <t>9.国家级重点专科建设</t>
  </si>
  <si>
    <t>10.中医药文化传播行动</t>
  </si>
  <si>
    <t>11.中医药古籍保护与传统知识收集整理</t>
  </si>
  <si>
    <t xml:space="preserve">骨干人才培养
</t>
  </si>
  <si>
    <t xml:space="preserve">培养平台建设
</t>
  </si>
  <si>
    <t>基层医疗卫生机构中医综合服务区（中医馆）服务能力建设</t>
  </si>
  <si>
    <t>中医馆健康信息平台建设</t>
  </si>
  <si>
    <t>开展中医药文化研究项目</t>
  </si>
  <si>
    <t>中医药文化传播平台建设</t>
  </si>
  <si>
    <t>中医药文化传播活动</t>
  </si>
  <si>
    <t>中医药健康文化知识角建设</t>
  </si>
  <si>
    <t>中医药文化产品制作项目</t>
  </si>
  <si>
    <t>推动中医药文化进校园</t>
  </si>
  <si>
    <t>中国公民中医药健康文化素养调查</t>
  </si>
  <si>
    <t>中医药文化传播人才培养项目</t>
  </si>
  <si>
    <t>中医药古籍保护</t>
  </si>
  <si>
    <t>传统知识收集整理</t>
  </si>
  <si>
    <t>省直小计</t>
  </si>
  <si>
    <t>省中医药管理局</t>
  </si>
  <si>
    <t>省中医药科学院</t>
  </si>
  <si>
    <t>省疾病预防控制中心</t>
  </si>
  <si>
    <t>黑龙江中医药大学</t>
  </si>
  <si>
    <t>黑龙江中医药大学附属一院</t>
  </si>
  <si>
    <t>黑龙江中医药大学附属二院</t>
  </si>
  <si>
    <t>黑龙江中医药大学附属三院</t>
  </si>
  <si>
    <t>黑龙江中医药大学附属四院</t>
  </si>
  <si>
    <t>哈尔滨医科大学附属二院</t>
  </si>
  <si>
    <t>省野生药材资源保护中心</t>
  </si>
  <si>
    <t xml:space="preserve"> </t>
  </si>
  <si>
    <t>市县小计</t>
  </si>
  <si>
    <t>0090099001</t>
  </si>
  <si>
    <t xml:space="preserve">    哈尔滨市合计</t>
  </si>
  <si>
    <t xml:space="preserve">            00900990011</t>
  </si>
  <si>
    <t xml:space="preserve">      哈尔滨市财政局</t>
  </si>
  <si>
    <t xml:space="preserve">              00900990019002</t>
  </si>
  <si>
    <t xml:space="preserve">      宾县财政局</t>
  </si>
  <si>
    <t xml:space="preserve">              00900990019003</t>
  </si>
  <si>
    <t xml:space="preserve">      方正县财政局</t>
  </si>
  <si>
    <t xml:space="preserve">              00900990019004</t>
  </si>
  <si>
    <t xml:space="preserve">      依兰县财政局</t>
  </si>
  <si>
    <t xml:space="preserve">              00900990019005</t>
  </si>
  <si>
    <t xml:space="preserve">      巴彦县财政局</t>
  </si>
  <si>
    <t xml:space="preserve">              00900990019006</t>
  </si>
  <si>
    <t xml:space="preserve">      木兰县财政局</t>
  </si>
  <si>
    <t xml:space="preserve">              00900990019007</t>
  </si>
  <si>
    <t xml:space="preserve">      通河县财政局</t>
  </si>
  <si>
    <t xml:space="preserve">              00900990019008</t>
  </si>
  <si>
    <t xml:space="preserve">      延寿县财政局</t>
  </si>
  <si>
    <t xml:space="preserve">              00900990019010</t>
  </si>
  <si>
    <t xml:space="preserve">      五常市财政局</t>
  </si>
  <si>
    <t xml:space="preserve">              00900990019011</t>
  </si>
  <si>
    <t xml:space="preserve">      尚志市财政局</t>
  </si>
  <si>
    <t>0090099002</t>
  </si>
  <si>
    <t xml:space="preserve">    齐齐哈尔市合计</t>
  </si>
  <si>
    <t xml:space="preserve">            00900990021</t>
  </si>
  <si>
    <t xml:space="preserve">      齐齐哈尔市财政局</t>
  </si>
  <si>
    <t xml:space="preserve">              00900990029015</t>
  </si>
  <si>
    <t xml:space="preserve">      齐齐哈尔市梅里斯区财政局</t>
  </si>
  <si>
    <t xml:space="preserve">              00900990029001</t>
  </si>
  <si>
    <t xml:space="preserve">      龙江县财政局</t>
  </si>
  <si>
    <t xml:space="preserve">              00900990029002</t>
  </si>
  <si>
    <t xml:space="preserve">      讷河市财政局</t>
  </si>
  <si>
    <t xml:space="preserve">              00900990029003</t>
  </si>
  <si>
    <t xml:space="preserve">      依安县财政局</t>
  </si>
  <si>
    <t xml:space="preserve">              00900990029004</t>
  </si>
  <si>
    <t xml:space="preserve">      泰来县财政局</t>
  </si>
  <si>
    <t xml:space="preserve">              00900990029005</t>
  </si>
  <si>
    <t xml:space="preserve">      甘南县财政局</t>
  </si>
  <si>
    <t xml:space="preserve">              00900990029006</t>
  </si>
  <si>
    <t xml:space="preserve">      富裕县财政局</t>
  </si>
  <si>
    <t xml:space="preserve">              00900990029007</t>
  </si>
  <si>
    <t xml:space="preserve">      克山县财政局</t>
  </si>
  <si>
    <t xml:space="preserve">              00900990029008</t>
  </si>
  <si>
    <t xml:space="preserve">      克东县财政局</t>
  </si>
  <si>
    <t xml:space="preserve">              00900990029009</t>
  </si>
  <si>
    <t xml:space="preserve">      拜泉县财政局</t>
  </si>
  <si>
    <t>0090099003</t>
  </si>
  <si>
    <t xml:space="preserve">    牡丹江市合计</t>
  </si>
  <si>
    <t xml:space="preserve">            00900990031</t>
  </si>
  <si>
    <t xml:space="preserve">      牡丹江市财政局</t>
  </si>
  <si>
    <t xml:space="preserve">              00900990039001</t>
  </si>
  <si>
    <t xml:space="preserve">      林口县财政局</t>
  </si>
  <si>
    <t xml:space="preserve">              00900990039002</t>
  </si>
  <si>
    <t xml:space="preserve">      穆棱市财政局</t>
  </si>
  <si>
    <t xml:space="preserve">              00900990039003</t>
  </si>
  <si>
    <t xml:space="preserve">      东宁市财政局</t>
  </si>
  <si>
    <t xml:space="preserve">              00900990039004</t>
  </si>
  <si>
    <t xml:space="preserve">      宁安市财政局</t>
  </si>
  <si>
    <t xml:space="preserve">              00900990039005</t>
  </si>
  <si>
    <t xml:space="preserve">      海林市财政局</t>
  </si>
  <si>
    <t xml:space="preserve">              00900990039006</t>
  </si>
  <si>
    <t xml:space="preserve">  绥芬河市财政局</t>
  </si>
  <si>
    <t>0090099004</t>
  </si>
  <si>
    <t xml:space="preserve">    佳木斯市合计</t>
  </si>
  <si>
    <t xml:space="preserve">            00900990041</t>
  </si>
  <si>
    <t xml:space="preserve">      佳木斯市财政局</t>
  </si>
  <si>
    <t xml:space="preserve">              00900990049001</t>
  </si>
  <si>
    <t xml:space="preserve">      桦南县财政局</t>
  </si>
  <si>
    <t xml:space="preserve">              00900990049002</t>
  </si>
  <si>
    <t xml:space="preserve">      桦川县财政局</t>
  </si>
  <si>
    <t xml:space="preserve">              00900990049003</t>
  </si>
  <si>
    <t xml:space="preserve">      汤原县财政局</t>
  </si>
  <si>
    <t xml:space="preserve">              00900990049004</t>
  </si>
  <si>
    <t xml:space="preserve">      抚远市财政局</t>
  </si>
  <si>
    <t xml:space="preserve">              00900990049005</t>
  </si>
  <si>
    <t xml:space="preserve">      富锦市财政局</t>
  </si>
  <si>
    <t xml:space="preserve">              00900990049006</t>
  </si>
  <si>
    <t xml:space="preserve">      同江市财政局</t>
  </si>
  <si>
    <t>0090099005</t>
  </si>
  <si>
    <t xml:space="preserve">    鸡西市合计</t>
  </si>
  <si>
    <t xml:space="preserve">            00900990051</t>
  </si>
  <si>
    <t xml:space="preserve">      鸡西市财政局</t>
  </si>
  <si>
    <t xml:space="preserve">              00900990059001</t>
  </si>
  <si>
    <t xml:space="preserve">      鸡东县财政局</t>
  </si>
  <si>
    <t xml:space="preserve">              00900990059002</t>
  </si>
  <si>
    <t xml:space="preserve">      密山市财政局</t>
  </si>
  <si>
    <t xml:space="preserve">              00900990059003</t>
  </si>
  <si>
    <t xml:space="preserve">      虎林市财政局</t>
  </si>
  <si>
    <t xml:space="preserve"> 0090099006</t>
  </si>
  <si>
    <t xml:space="preserve">    鹤岗市合计</t>
  </si>
  <si>
    <t xml:space="preserve">            00900990061</t>
  </si>
  <si>
    <t xml:space="preserve">      鹤岗市财政局</t>
  </si>
  <si>
    <t xml:space="preserve">              00900990069001</t>
  </si>
  <si>
    <t xml:space="preserve">      萝北县财政局</t>
  </si>
  <si>
    <t xml:space="preserve">              00900990069002</t>
  </si>
  <si>
    <t xml:space="preserve">      绥滨县财政局</t>
  </si>
  <si>
    <t>0090099007</t>
  </si>
  <si>
    <t xml:space="preserve">    双鸭山市合计</t>
  </si>
  <si>
    <t xml:space="preserve">            00900990071</t>
  </si>
  <si>
    <t xml:space="preserve">      双鸭山市财政局</t>
  </si>
  <si>
    <t xml:space="preserve">              00900990079001</t>
  </si>
  <si>
    <t xml:space="preserve">      集贤县财政局</t>
  </si>
  <si>
    <t xml:space="preserve">              00900990079002</t>
  </si>
  <si>
    <t xml:space="preserve">      宝清县财政局</t>
  </si>
  <si>
    <t xml:space="preserve">              00900990079003</t>
  </si>
  <si>
    <t xml:space="preserve">      友谊县财政局</t>
  </si>
  <si>
    <t xml:space="preserve">              00900990079004</t>
  </si>
  <si>
    <t xml:space="preserve">      饶河县财政局</t>
  </si>
  <si>
    <t>0090099008</t>
  </si>
  <si>
    <t xml:space="preserve">    七台河市合计</t>
  </si>
  <si>
    <t xml:space="preserve">            00900990081</t>
  </si>
  <si>
    <t xml:space="preserve">      七台河市财政局</t>
  </si>
  <si>
    <t xml:space="preserve">              00900990089001</t>
  </si>
  <si>
    <t xml:space="preserve">      勃利县财政局</t>
  </si>
  <si>
    <t>0090099009</t>
  </si>
  <si>
    <t xml:space="preserve">    黑河市合计</t>
  </si>
  <si>
    <t xml:space="preserve">            00900990091</t>
  </si>
  <si>
    <t xml:space="preserve">      黑河市财政局</t>
  </si>
  <si>
    <t xml:space="preserve">              00900990099006</t>
  </si>
  <si>
    <t xml:space="preserve">      黑河市爱辉区财政局</t>
  </si>
  <si>
    <t xml:space="preserve">              00900990099001</t>
  </si>
  <si>
    <t xml:space="preserve">      北安市财政局</t>
  </si>
  <si>
    <t xml:space="preserve">              00900990099002</t>
  </si>
  <si>
    <t xml:space="preserve">      嫩江市财政局</t>
  </si>
  <si>
    <t xml:space="preserve">              00900990099003</t>
  </si>
  <si>
    <t xml:space="preserve">      五大连池市财政局</t>
  </si>
  <si>
    <t xml:space="preserve">              00900990099004</t>
  </si>
  <si>
    <t xml:space="preserve">      逊克县财政局</t>
  </si>
  <si>
    <t xml:space="preserve">              00900990099005</t>
  </si>
  <si>
    <t xml:space="preserve">      孙吴县财政局</t>
  </si>
  <si>
    <t>0090099010</t>
  </si>
  <si>
    <t xml:space="preserve">    伊春市合计</t>
  </si>
  <si>
    <t xml:space="preserve">            00900990101</t>
  </si>
  <si>
    <t xml:space="preserve">      伊春市财政局</t>
  </si>
  <si>
    <t xml:space="preserve">              00900990109001</t>
  </si>
  <si>
    <t xml:space="preserve">      铁力市财政局</t>
  </si>
  <si>
    <t xml:space="preserve">              00900990109002</t>
  </si>
  <si>
    <t xml:space="preserve">      嘉荫县财政局</t>
  </si>
  <si>
    <t xml:space="preserve">              00900990109003</t>
  </si>
  <si>
    <t xml:space="preserve">      汤旺县财政局</t>
  </si>
  <si>
    <t xml:space="preserve">              00900990109004</t>
  </si>
  <si>
    <t xml:space="preserve">      丰林县财政局</t>
  </si>
  <si>
    <t xml:space="preserve">              00900990109005</t>
  </si>
  <si>
    <t xml:space="preserve">      大箐山县财政局</t>
  </si>
  <si>
    <t xml:space="preserve">              00900990109006</t>
  </si>
  <si>
    <t xml:space="preserve">      南岔县财政局</t>
  </si>
  <si>
    <t>0090099011</t>
  </si>
  <si>
    <t xml:space="preserve">    大庆市合计</t>
  </si>
  <si>
    <t xml:space="preserve">            00900990111</t>
  </si>
  <si>
    <t xml:space="preserve">      大庆市财政局</t>
  </si>
  <si>
    <t xml:space="preserve">              00900990119001</t>
  </si>
  <si>
    <t xml:space="preserve">      林甸县财政局</t>
  </si>
  <si>
    <t xml:space="preserve">              00900990119002</t>
  </si>
  <si>
    <t xml:space="preserve">      肇州县财政局</t>
  </si>
  <si>
    <t xml:space="preserve">              00900990119003</t>
  </si>
  <si>
    <t xml:space="preserve">      肇源县财政局</t>
  </si>
  <si>
    <t xml:space="preserve">              00900990119004</t>
  </si>
  <si>
    <t>杜蒙县财政局</t>
  </si>
  <si>
    <t>0090099012</t>
  </si>
  <si>
    <t xml:space="preserve">    大兴安岭行署合计</t>
  </si>
  <si>
    <t xml:space="preserve">            00900990121</t>
  </si>
  <si>
    <t xml:space="preserve">      大兴安岭行署财政局</t>
  </si>
  <si>
    <t xml:space="preserve">              00900990129001</t>
  </si>
  <si>
    <t xml:space="preserve">      加格达奇区财政局</t>
  </si>
  <si>
    <t xml:space="preserve">              00900990129002</t>
  </si>
  <si>
    <t xml:space="preserve">      呼玛县财政局</t>
  </si>
  <si>
    <t xml:space="preserve">              00900990129003</t>
  </si>
  <si>
    <t xml:space="preserve">      塔河县财政局</t>
  </si>
  <si>
    <t xml:space="preserve">              00900990129004</t>
  </si>
  <si>
    <t xml:space="preserve">      漠河市财政局</t>
  </si>
  <si>
    <t>0090099013</t>
  </si>
  <si>
    <t xml:space="preserve">    绥化市合计</t>
  </si>
  <si>
    <t xml:space="preserve">            00900990131</t>
  </si>
  <si>
    <t xml:space="preserve">      绥化市财政局</t>
  </si>
  <si>
    <t xml:space="preserve">              00900990139001</t>
  </si>
  <si>
    <t xml:space="preserve">      安达市财政局</t>
  </si>
  <si>
    <t xml:space="preserve">              00900990139002</t>
  </si>
  <si>
    <t xml:space="preserve">      肇东市财政局</t>
  </si>
  <si>
    <t xml:space="preserve">              00900990139003</t>
  </si>
  <si>
    <t xml:space="preserve">      兰西县财政局</t>
  </si>
  <si>
    <t xml:space="preserve">              00900990139004</t>
  </si>
  <si>
    <t xml:space="preserve">      青冈县财政局</t>
  </si>
  <si>
    <t xml:space="preserve">              00900990139005</t>
  </si>
  <si>
    <t xml:space="preserve">      明水县财政局</t>
  </si>
  <si>
    <t xml:space="preserve">              00900990139006</t>
  </si>
  <si>
    <t xml:space="preserve">      海伦市财政局</t>
  </si>
  <si>
    <t xml:space="preserve">              00900990139007</t>
  </si>
  <si>
    <t xml:space="preserve">      望奎县财政局</t>
  </si>
  <si>
    <t xml:space="preserve">              00900990139008</t>
  </si>
  <si>
    <t xml:space="preserve">      绥棱县财政局</t>
  </si>
  <si>
    <t xml:space="preserve">              00900990139009</t>
  </si>
  <si>
    <t xml:space="preserve">      庆安县财政局</t>
  </si>
  <si>
    <t>附件2</t>
    <phoneticPr fontId="2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</si>
</sst>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0"/>
      <name val="黑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宋体"/>
      <charset val="134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9" fillId="0" borderId="0"/>
    <xf numFmtId="0" fontId="19" fillId="0" borderId="0"/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>
      <alignment vertical="center"/>
    </xf>
    <xf numFmtId="176" fontId="4" fillId="0" borderId="0" xfId="0" applyNumberFormat="1" applyFont="1" applyFill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2" xfId="2" applyFont="1" applyFill="1" applyBorder="1" applyAlignment="1" applyProtection="1">
      <alignment horizontal="left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3" xfId="2" applyFont="1" applyFill="1" applyBorder="1" applyAlignment="1" applyProtection="1">
      <alignment horizontal="left" vertical="center"/>
    </xf>
    <xf numFmtId="0" fontId="13" fillId="0" borderId="4" xfId="2" applyFont="1" applyFill="1" applyBorder="1" applyAlignment="1" applyProtection="1">
      <alignment horizontal="left" vertical="center"/>
    </xf>
    <xf numFmtId="0" fontId="1" fillId="0" borderId="4" xfId="2" applyFont="1" applyFill="1" applyBorder="1" applyAlignment="1" applyProtection="1">
      <alignment horizontal="left" vertical="center"/>
    </xf>
    <xf numFmtId="0" fontId="13" fillId="0" borderId="4" xfId="2" applyFont="1" applyFill="1" applyBorder="1" applyAlignment="1" applyProtection="1">
      <alignment horizontal="left" vertical="center" inden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shrinkToFit="1"/>
    </xf>
    <xf numFmtId="0" fontId="13" fillId="0" borderId="4" xfId="2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>
      <alignment vertical="center"/>
    </xf>
    <xf numFmtId="0" fontId="17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>
      <alignment vertical="center"/>
    </xf>
    <xf numFmtId="176" fontId="17" fillId="0" borderId="1" xfId="0" applyNumberFormat="1" applyFont="1" applyFill="1" applyBorder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_2005年预算快报资料" xfId="1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5"/>
  <sheetViews>
    <sheetView showZeros="0" tabSelected="1" zoomScale="85" zoomScaleNormal="85" workbookViewId="0">
      <pane ySplit="7" topLeftCell="A8" activePane="bottomLeft" state="frozen"/>
      <selection pane="bottomLeft" activeCell="A2" sqref="A2:AB2"/>
    </sheetView>
  </sheetViews>
  <sheetFormatPr defaultColWidth="9.125" defaultRowHeight="13.5"/>
  <cols>
    <col min="1" max="1" width="27" style="5" customWidth="1"/>
    <col min="2" max="2" width="20.375" style="6" customWidth="1"/>
    <col min="3" max="4" width="6.625" style="7" customWidth="1"/>
    <col min="5" max="5" width="4.25" style="7" customWidth="1"/>
    <col min="6" max="7" width="6.125" style="7" customWidth="1"/>
    <col min="8" max="8" width="5" style="8" customWidth="1"/>
    <col min="9" max="11" width="5.375" style="8" customWidth="1"/>
    <col min="12" max="12" width="7.875" style="7" customWidth="1"/>
    <col min="13" max="13" width="4.75" style="7" customWidth="1"/>
    <col min="14" max="14" width="7.625" style="7" customWidth="1"/>
    <col min="15" max="15" width="5" style="7" customWidth="1"/>
    <col min="16" max="16" width="4.25" style="7" customWidth="1"/>
    <col min="17" max="17" width="5.375" style="7" customWidth="1"/>
    <col min="18" max="18" width="5.625" style="7" customWidth="1"/>
    <col min="19" max="23" width="5.375" style="7" customWidth="1"/>
    <col min="24" max="24" width="6.375" style="7" customWidth="1"/>
    <col min="25" max="25" width="4.875" style="7" customWidth="1"/>
    <col min="26" max="26" width="4.25" style="7" customWidth="1"/>
    <col min="27" max="28" width="5.25" style="7" customWidth="1"/>
    <col min="29" max="16384" width="9.125" style="7"/>
  </cols>
  <sheetData>
    <row r="1" spans="1:28" s="1" customFormat="1" ht="12">
      <c r="A1" s="57" t="s">
        <v>240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8" s="2" customFormat="1" ht="33.950000000000003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</row>
    <row r="3" spans="1:28" s="2" customFormat="1" ht="18.95" customHeight="1">
      <c r="A3" s="9"/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60" t="s">
        <v>1</v>
      </c>
      <c r="AA3" s="60"/>
      <c r="AB3" s="60"/>
    </row>
    <row r="4" spans="1:28" ht="24" customHeight="1">
      <c r="A4" s="50" t="s">
        <v>2</v>
      </c>
      <c r="B4" s="43" t="s">
        <v>3</v>
      </c>
      <c r="C4" s="43" t="s">
        <v>4</v>
      </c>
      <c r="D4" s="61" t="s">
        <v>5</v>
      </c>
      <c r="E4" s="61"/>
      <c r="F4" s="61"/>
      <c r="G4" s="61"/>
      <c r="H4" s="61"/>
      <c r="I4" s="62" t="s">
        <v>6</v>
      </c>
      <c r="J4" s="63"/>
      <c r="K4" s="63"/>
      <c r="L4" s="63"/>
      <c r="M4" s="63"/>
      <c r="N4" s="63"/>
      <c r="O4" s="63"/>
      <c r="P4" s="64"/>
      <c r="Q4" s="61" t="s">
        <v>7</v>
      </c>
      <c r="R4" s="61"/>
      <c r="S4" s="61"/>
      <c r="T4" s="61"/>
      <c r="U4" s="61"/>
      <c r="V4" s="61"/>
      <c r="W4" s="61"/>
      <c r="X4" s="61"/>
      <c r="Y4" s="61"/>
      <c r="Z4" s="61"/>
      <c r="AA4" s="61"/>
      <c r="AB4" s="44" t="s">
        <v>8</v>
      </c>
    </row>
    <row r="5" spans="1:28" s="3" customFormat="1" ht="66.95" customHeight="1">
      <c r="A5" s="50"/>
      <c r="B5" s="43"/>
      <c r="C5" s="43"/>
      <c r="D5" s="51" t="s">
        <v>9</v>
      </c>
      <c r="E5" s="45" t="s">
        <v>10</v>
      </c>
      <c r="F5" s="45"/>
      <c r="G5" s="52" t="s">
        <v>11</v>
      </c>
      <c r="H5" s="54" t="s">
        <v>12</v>
      </c>
      <c r="I5" s="43" t="s">
        <v>9</v>
      </c>
      <c r="J5" s="55" t="s">
        <v>13</v>
      </c>
      <c r="K5" s="55" t="s">
        <v>14</v>
      </c>
      <c r="L5" s="46" t="s">
        <v>15</v>
      </c>
      <c r="M5" s="46"/>
      <c r="N5" s="52" t="s">
        <v>16</v>
      </c>
      <c r="O5" s="52" t="s">
        <v>17</v>
      </c>
      <c r="P5" s="45" t="s">
        <v>18</v>
      </c>
      <c r="Q5" s="43" t="s">
        <v>9</v>
      </c>
      <c r="R5" s="47" t="s">
        <v>19</v>
      </c>
      <c r="S5" s="48"/>
      <c r="T5" s="48"/>
      <c r="U5" s="48"/>
      <c r="V5" s="48"/>
      <c r="W5" s="48"/>
      <c r="X5" s="48"/>
      <c r="Y5" s="49"/>
      <c r="Z5" s="43" t="s">
        <v>20</v>
      </c>
      <c r="AA5" s="47"/>
      <c r="AB5" s="44"/>
    </row>
    <row r="6" spans="1:28" s="4" customFormat="1" ht="102" customHeight="1">
      <c r="A6" s="50"/>
      <c r="B6" s="43"/>
      <c r="C6" s="43"/>
      <c r="D6" s="51"/>
      <c r="E6" s="12" t="s">
        <v>21</v>
      </c>
      <c r="F6" s="12" t="s">
        <v>22</v>
      </c>
      <c r="G6" s="53"/>
      <c r="H6" s="54"/>
      <c r="I6" s="43"/>
      <c r="J6" s="56"/>
      <c r="K6" s="56"/>
      <c r="L6" s="13" t="s">
        <v>23</v>
      </c>
      <c r="M6" s="13" t="s">
        <v>24</v>
      </c>
      <c r="N6" s="53"/>
      <c r="O6" s="53"/>
      <c r="P6" s="45"/>
      <c r="Q6" s="43"/>
      <c r="R6" s="11" t="s">
        <v>25</v>
      </c>
      <c r="S6" s="11" t="s">
        <v>26</v>
      </c>
      <c r="T6" s="11" t="s">
        <v>27</v>
      </c>
      <c r="U6" s="11" t="s">
        <v>28</v>
      </c>
      <c r="V6" s="11" t="s">
        <v>29</v>
      </c>
      <c r="W6" s="11" t="s">
        <v>30</v>
      </c>
      <c r="X6" s="11" t="s">
        <v>31</v>
      </c>
      <c r="Y6" s="26" t="s">
        <v>32</v>
      </c>
      <c r="Z6" s="27" t="s">
        <v>33</v>
      </c>
      <c r="AA6" s="28" t="s">
        <v>34</v>
      </c>
      <c r="AB6" s="44"/>
    </row>
    <row r="7" spans="1:28">
      <c r="A7" s="14"/>
      <c r="B7" s="15" t="s">
        <v>4</v>
      </c>
      <c r="C7" s="31">
        <f t="shared" ref="C7:C70" si="0">D7+I7+Q7+AB7</f>
        <v>5875</v>
      </c>
      <c r="D7" s="31">
        <f t="shared" ref="D7:D70" si="1">E7+F7+H7+G7</f>
        <v>555</v>
      </c>
      <c r="E7" s="31">
        <f t="shared" ref="E7:H7" si="2">E8+E19</f>
        <v>129</v>
      </c>
      <c r="F7" s="31">
        <f t="shared" si="2"/>
        <v>52</v>
      </c>
      <c r="G7" s="31">
        <f t="shared" si="2"/>
        <v>305</v>
      </c>
      <c r="H7" s="31">
        <f t="shared" si="2"/>
        <v>69</v>
      </c>
      <c r="I7" s="31">
        <f t="shared" ref="I7:I70" si="3">L7+M7+N7+P7+J7+K7+O7</f>
        <v>4870</v>
      </c>
      <c r="J7" s="31">
        <f t="shared" ref="J7:O7" si="4">J8+J19</f>
        <v>1080</v>
      </c>
      <c r="K7" s="31">
        <f t="shared" si="4"/>
        <v>330</v>
      </c>
      <c r="L7" s="31">
        <f t="shared" si="4"/>
        <v>3000</v>
      </c>
      <c r="M7" s="31">
        <f t="shared" si="4"/>
        <v>50</v>
      </c>
      <c r="N7" s="31">
        <f t="shared" si="4"/>
        <v>60</v>
      </c>
      <c r="O7" s="31">
        <f t="shared" si="4"/>
        <v>200</v>
      </c>
      <c r="P7" s="31">
        <f t="shared" ref="P7:W7" si="5">P8+P19</f>
        <v>150</v>
      </c>
      <c r="Q7" s="31">
        <f t="shared" ref="Q7:Q17" si="6">X7+Y7++Z7+AA7+R7+S7+T7+U7+V7+W7</f>
        <v>420</v>
      </c>
      <c r="R7" s="31">
        <f t="shared" si="5"/>
        <v>2</v>
      </c>
      <c r="S7" s="31">
        <f t="shared" si="5"/>
        <v>25</v>
      </c>
      <c r="T7" s="31">
        <f t="shared" si="5"/>
        <v>30</v>
      </c>
      <c r="U7" s="31">
        <f t="shared" si="5"/>
        <v>15</v>
      </c>
      <c r="V7" s="31">
        <f t="shared" si="5"/>
        <v>20</v>
      </c>
      <c r="W7" s="31">
        <f t="shared" si="5"/>
        <v>25</v>
      </c>
      <c r="X7" s="31">
        <f t="shared" ref="X7:AB7" si="7">X8+X19</f>
        <v>35</v>
      </c>
      <c r="Y7" s="31">
        <f t="shared" si="7"/>
        <v>8</v>
      </c>
      <c r="Z7" s="31">
        <f t="shared" si="7"/>
        <v>200</v>
      </c>
      <c r="AA7" s="31">
        <f t="shared" si="7"/>
        <v>60</v>
      </c>
      <c r="AB7" s="31">
        <f t="shared" si="7"/>
        <v>30</v>
      </c>
    </row>
    <row r="8" spans="1:28">
      <c r="A8" s="14"/>
      <c r="B8" s="15" t="s">
        <v>35</v>
      </c>
      <c r="C8" s="31">
        <f t="shared" si="0"/>
        <v>2439</v>
      </c>
      <c r="D8" s="31">
        <f t="shared" si="1"/>
        <v>504</v>
      </c>
      <c r="E8" s="31">
        <f t="shared" ref="E8" si="8">E9+E10+E11+E12+E13+E14+E17</f>
        <v>84</v>
      </c>
      <c r="F8" s="31">
        <f t="shared" ref="F8:H8" si="9">F9+F10+F11+F12+F13+F14+F17+F15+F16+F18</f>
        <v>46</v>
      </c>
      <c r="G8" s="31">
        <f t="shared" si="9"/>
        <v>305</v>
      </c>
      <c r="H8" s="32">
        <f t="shared" si="9"/>
        <v>69</v>
      </c>
      <c r="I8" s="31">
        <f t="shared" si="3"/>
        <v>1540</v>
      </c>
      <c r="J8" s="31">
        <f t="shared" ref="J8:O8" si="10">J9+J10+J11+J12+J13+J14+J17+J15+J16+J18</f>
        <v>1080</v>
      </c>
      <c r="K8" s="31">
        <f t="shared" si="10"/>
        <v>0</v>
      </c>
      <c r="L8" s="31">
        <f t="shared" si="10"/>
        <v>0</v>
      </c>
      <c r="M8" s="31">
        <f t="shared" si="10"/>
        <v>50</v>
      </c>
      <c r="N8" s="31">
        <f t="shared" si="10"/>
        <v>60</v>
      </c>
      <c r="O8" s="31">
        <f t="shared" si="10"/>
        <v>200</v>
      </c>
      <c r="P8" s="31">
        <f t="shared" ref="P8:Y8" si="11">P9+P10+P11+P12+P13+P14+P17+P15+P16+P18</f>
        <v>150</v>
      </c>
      <c r="Q8" s="31">
        <f t="shared" si="6"/>
        <v>365</v>
      </c>
      <c r="R8" s="31">
        <f t="shared" si="11"/>
        <v>2</v>
      </c>
      <c r="S8" s="31">
        <f t="shared" si="11"/>
        <v>20</v>
      </c>
      <c r="T8" s="31">
        <f t="shared" si="11"/>
        <v>30</v>
      </c>
      <c r="U8" s="31">
        <f t="shared" si="11"/>
        <v>0</v>
      </c>
      <c r="V8" s="31">
        <f t="shared" si="11"/>
        <v>20</v>
      </c>
      <c r="W8" s="31">
        <f t="shared" si="11"/>
        <v>25</v>
      </c>
      <c r="X8" s="31">
        <f t="shared" si="11"/>
        <v>0</v>
      </c>
      <c r="Y8" s="31">
        <f t="shared" si="11"/>
        <v>8</v>
      </c>
      <c r="Z8" s="31">
        <f t="shared" ref="Z8:AB8" si="12">Z9+Z10+Z11+Z12+Z13+Z14+Z17+Z15+Z16+Z18</f>
        <v>200</v>
      </c>
      <c r="AA8" s="31">
        <f t="shared" si="12"/>
        <v>60</v>
      </c>
      <c r="AB8" s="31">
        <f t="shared" si="12"/>
        <v>30</v>
      </c>
    </row>
    <row r="9" spans="1:28" ht="15">
      <c r="A9" s="16">
        <v>354001</v>
      </c>
      <c r="B9" s="17" t="s">
        <v>36</v>
      </c>
      <c r="C9" s="33">
        <f t="shared" si="0"/>
        <v>504</v>
      </c>
      <c r="D9" s="31">
        <f t="shared" si="1"/>
        <v>374</v>
      </c>
      <c r="E9" s="34"/>
      <c r="F9" s="34"/>
      <c r="G9" s="34">
        <v>305</v>
      </c>
      <c r="H9" s="35">
        <v>69</v>
      </c>
      <c r="I9" s="33">
        <f t="shared" si="3"/>
        <v>100</v>
      </c>
      <c r="J9" s="33">
        <v>50</v>
      </c>
      <c r="K9" s="33"/>
      <c r="L9" s="37"/>
      <c r="M9" s="37"/>
      <c r="N9" s="37"/>
      <c r="O9" s="37">
        <v>50</v>
      </c>
      <c r="P9" s="37"/>
      <c r="Q9" s="33">
        <f t="shared" si="6"/>
        <v>0</v>
      </c>
      <c r="R9" s="33"/>
      <c r="S9" s="33"/>
      <c r="T9" s="33"/>
      <c r="U9" s="33"/>
      <c r="V9" s="33"/>
      <c r="W9" s="33"/>
      <c r="X9" s="33"/>
      <c r="Y9" s="33"/>
      <c r="Z9" s="38"/>
      <c r="AA9" s="39"/>
      <c r="AB9" s="40">
        <v>30</v>
      </c>
    </row>
    <row r="10" spans="1:28" ht="15">
      <c r="A10" s="16">
        <v>305062</v>
      </c>
      <c r="B10" s="17" t="s">
        <v>37</v>
      </c>
      <c r="C10" s="33">
        <f t="shared" si="0"/>
        <v>139</v>
      </c>
      <c r="D10" s="31">
        <f t="shared" si="1"/>
        <v>24</v>
      </c>
      <c r="E10" s="34">
        <v>24</v>
      </c>
      <c r="F10" s="34"/>
      <c r="G10" s="34"/>
      <c r="H10" s="35"/>
      <c r="I10" s="33">
        <f t="shared" si="3"/>
        <v>50</v>
      </c>
      <c r="J10" s="33"/>
      <c r="K10" s="33"/>
      <c r="L10" s="37"/>
      <c r="M10" s="37"/>
      <c r="N10" s="37"/>
      <c r="O10" s="37">
        <v>50</v>
      </c>
      <c r="P10" s="37"/>
      <c r="Q10" s="33">
        <f t="shared" si="6"/>
        <v>65</v>
      </c>
      <c r="R10" s="33"/>
      <c r="S10" s="33">
        <v>5</v>
      </c>
      <c r="T10" s="33"/>
      <c r="U10" s="33"/>
      <c r="V10" s="33"/>
      <c r="W10" s="33"/>
      <c r="X10" s="33"/>
      <c r="Y10" s="33"/>
      <c r="Z10" s="36"/>
      <c r="AA10" s="40">
        <v>60</v>
      </c>
      <c r="AB10" s="39"/>
    </row>
    <row r="11" spans="1:28" ht="15">
      <c r="A11" s="18">
        <v>353035</v>
      </c>
      <c r="B11" s="17" t="s">
        <v>38</v>
      </c>
      <c r="C11" s="33">
        <f t="shared" si="0"/>
        <v>0</v>
      </c>
      <c r="D11" s="31">
        <f t="shared" si="1"/>
        <v>0</v>
      </c>
      <c r="E11" s="34"/>
      <c r="F11" s="34"/>
      <c r="G11" s="34"/>
      <c r="H11" s="35"/>
      <c r="I11" s="33">
        <f t="shared" si="3"/>
        <v>0</v>
      </c>
      <c r="J11" s="33"/>
      <c r="K11" s="33"/>
      <c r="L11" s="37"/>
      <c r="M11" s="37"/>
      <c r="N11" s="37"/>
      <c r="O11" s="37"/>
      <c r="P11" s="37"/>
      <c r="Q11" s="33">
        <f t="shared" si="6"/>
        <v>0</v>
      </c>
      <c r="R11" s="33"/>
      <c r="S11" s="33"/>
      <c r="T11" s="33"/>
      <c r="U11" s="33"/>
      <c r="V11" s="33"/>
      <c r="W11" s="33"/>
      <c r="X11" s="33"/>
      <c r="Y11" s="33"/>
      <c r="Z11" s="36"/>
      <c r="AA11" s="40"/>
      <c r="AB11" s="39"/>
    </row>
    <row r="12" spans="1:28" ht="15">
      <c r="A12" s="18">
        <v>304005</v>
      </c>
      <c r="B12" s="17" t="s">
        <v>39</v>
      </c>
      <c r="C12" s="33">
        <f t="shared" si="0"/>
        <v>346</v>
      </c>
      <c r="D12" s="31">
        <f t="shared" si="1"/>
        <v>26</v>
      </c>
      <c r="E12" s="34">
        <v>6</v>
      </c>
      <c r="F12" s="34">
        <v>20</v>
      </c>
      <c r="G12" s="34"/>
      <c r="H12" s="35"/>
      <c r="I12" s="33">
        <f t="shared" si="3"/>
        <v>50</v>
      </c>
      <c r="J12" s="33"/>
      <c r="K12" s="33"/>
      <c r="L12" s="37"/>
      <c r="M12" s="37"/>
      <c r="N12" s="37"/>
      <c r="O12" s="37">
        <v>50</v>
      </c>
      <c r="P12" s="37"/>
      <c r="Q12" s="33">
        <f t="shared" si="6"/>
        <v>270</v>
      </c>
      <c r="R12" s="33">
        <v>2</v>
      </c>
      <c r="S12" s="33">
        <v>5</v>
      </c>
      <c r="T12" s="33">
        <v>30</v>
      </c>
      <c r="U12" s="33"/>
      <c r="V12" s="33"/>
      <c r="W12" s="33">
        <v>25</v>
      </c>
      <c r="X12" s="33"/>
      <c r="Y12" s="33">
        <v>8</v>
      </c>
      <c r="Z12" s="36">
        <v>200</v>
      </c>
      <c r="AA12" s="40"/>
      <c r="AB12" s="39"/>
    </row>
    <row r="13" spans="1:28" ht="15">
      <c r="A13" s="18">
        <v>354003</v>
      </c>
      <c r="B13" s="17" t="s">
        <v>40</v>
      </c>
      <c r="C13" s="33">
        <f t="shared" si="0"/>
        <v>1207</v>
      </c>
      <c r="D13" s="31">
        <f t="shared" si="1"/>
        <v>62</v>
      </c>
      <c r="E13" s="34">
        <v>36</v>
      </c>
      <c r="F13" s="34">
        <v>26</v>
      </c>
      <c r="G13" s="34"/>
      <c r="H13" s="35"/>
      <c r="I13" s="33">
        <f t="shared" si="3"/>
        <v>1140</v>
      </c>
      <c r="J13" s="33">
        <v>1030</v>
      </c>
      <c r="K13" s="33"/>
      <c r="L13" s="37"/>
      <c r="M13" s="37">
        <v>50</v>
      </c>
      <c r="N13" s="37">
        <v>60</v>
      </c>
      <c r="O13" s="37"/>
      <c r="P13" s="37"/>
      <c r="Q13" s="33">
        <f t="shared" si="6"/>
        <v>5</v>
      </c>
      <c r="R13" s="33"/>
      <c r="S13" s="33">
        <v>5</v>
      </c>
      <c r="T13" s="33"/>
      <c r="U13" s="33"/>
      <c r="V13" s="33"/>
      <c r="W13" s="33"/>
      <c r="X13" s="33"/>
      <c r="Y13" s="33"/>
      <c r="Z13" s="38"/>
      <c r="AA13" s="39"/>
      <c r="AB13" s="39"/>
    </row>
    <row r="14" spans="1:28" ht="15">
      <c r="A14" s="18">
        <v>354004</v>
      </c>
      <c r="B14" s="17" t="s">
        <v>41</v>
      </c>
      <c r="C14" s="33">
        <f t="shared" si="0"/>
        <v>190</v>
      </c>
      <c r="D14" s="31">
        <f t="shared" si="1"/>
        <v>15</v>
      </c>
      <c r="E14" s="34">
        <v>15</v>
      </c>
      <c r="F14" s="34"/>
      <c r="G14" s="34"/>
      <c r="H14" s="35"/>
      <c r="I14" s="33">
        <f t="shared" si="3"/>
        <v>150</v>
      </c>
      <c r="J14" s="33"/>
      <c r="K14" s="33"/>
      <c r="L14" s="37"/>
      <c r="M14" s="37"/>
      <c r="N14" s="37"/>
      <c r="O14" s="37"/>
      <c r="P14" s="37">
        <v>150</v>
      </c>
      <c r="Q14" s="33">
        <f t="shared" si="6"/>
        <v>25</v>
      </c>
      <c r="R14" s="33"/>
      <c r="S14" s="33">
        <v>5</v>
      </c>
      <c r="T14" s="33"/>
      <c r="U14" s="33"/>
      <c r="V14" s="33">
        <v>20</v>
      </c>
      <c r="W14" s="33"/>
      <c r="X14" s="33"/>
      <c r="Y14" s="33"/>
      <c r="Z14" s="38"/>
      <c r="AA14" s="39"/>
      <c r="AB14" s="39"/>
    </row>
    <row r="15" spans="1:28" ht="15">
      <c r="A15" s="18">
        <v>354005</v>
      </c>
      <c r="B15" s="17" t="s">
        <v>42</v>
      </c>
      <c r="C15" s="33">
        <f t="shared" si="0"/>
        <v>0</v>
      </c>
      <c r="D15" s="31">
        <f t="shared" si="1"/>
        <v>0</v>
      </c>
      <c r="E15" s="34"/>
      <c r="F15" s="34"/>
      <c r="G15" s="34"/>
      <c r="H15" s="35"/>
      <c r="I15" s="33">
        <f t="shared" si="3"/>
        <v>0</v>
      </c>
      <c r="J15" s="33"/>
      <c r="K15" s="33"/>
      <c r="L15" s="37"/>
      <c r="M15" s="37"/>
      <c r="N15" s="37"/>
      <c r="O15" s="37"/>
      <c r="P15" s="37"/>
      <c r="Q15" s="33">
        <f t="shared" si="6"/>
        <v>0</v>
      </c>
      <c r="R15" s="33"/>
      <c r="S15" s="33"/>
      <c r="T15" s="33"/>
      <c r="U15" s="33"/>
      <c r="V15" s="33"/>
      <c r="W15" s="33"/>
      <c r="X15" s="33"/>
      <c r="Y15" s="33"/>
      <c r="Z15" s="38"/>
      <c r="AA15" s="39"/>
      <c r="AB15" s="39"/>
    </row>
    <row r="16" spans="1:28" ht="15">
      <c r="A16" s="18">
        <v>354006</v>
      </c>
      <c r="B16" s="17" t="s">
        <v>43</v>
      </c>
      <c r="C16" s="33">
        <f t="shared" si="0"/>
        <v>0</v>
      </c>
      <c r="D16" s="31">
        <f t="shared" si="1"/>
        <v>0</v>
      </c>
      <c r="E16" s="34"/>
      <c r="F16" s="34"/>
      <c r="G16" s="34"/>
      <c r="H16" s="35"/>
      <c r="I16" s="33">
        <f t="shared" si="3"/>
        <v>0</v>
      </c>
      <c r="J16" s="33"/>
      <c r="K16" s="33"/>
      <c r="L16" s="37"/>
      <c r="M16" s="37"/>
      <c r="N16" s="37"/>
      <c r="O16" s="37"/>
      <c r="P16" s="37"/>
      <c r="Q16" s="33">
        <f t="shared" si="6"/>
        <v>0</v>
      </c>
      <c r="R16" s="33"/>
      <c r="S16" s="33"/>
      <c r="T16" s="33"/>
      <c r="U16" s="33"/>
      <c r="V16" s="33"/>
      <c r="W16" s="33"/>
      <c r="X16" s="33"/>
      <c r="Y16" s="33"/>
      <c r="Z16" s="38"/>
      <c r="AA16" s="39"/>
      <c r="AB16" s="39"/>
    </row>
    <row r="17" spans="1:28" ht="15">
      <c r="A17" s="16">
        <v>353025</v>
      </c>
      <c r="B17" s="17" t="s">
        <v>44</v>
      </c>
      <c r="C17" s="33">
        <f t="shared" si="0"/>
        <v>3</v>
      </c>
      <c r="D17" s="31">
        <f t="shared" si="1"/>
        <v>3</v>
      </c>
      <c r="E17" s="34">
        <v>3</v>
      </c>
      <c r="F17" s="34"/>
      <c r="G17" s="34"/>
      <c r="H17" s="35"/>
      <c r="I17" s="33">
        <f t="shared" si="3"/>
        <v>0</v>
      </c>
      <c r="J17" s="33"/>
      <c r="K17" s="33"/>
      <c r="L17" s="37"/>
      <c r="M17" s="37"/>
      <c r="N17" s="37"/>
      <c r="O17" s="37"/>
      <c r="P17" s="37"/>
      <c r="Q17" s="33">
        <f t="shared" si="6"/>
        <v>0</v>
      </c>
      <c r="R17" s="33"/>
      <c r="S17" s="33"/>
      <c r="T17" s="33"/>
      <c r="U17" s="33"/>
      <c r="V17" s="33"/>
      <c r="W17" s="33"/>
      <c r="X17" s="33"/>
      <c r="Y17" s="33"/>
      <c r="Z17" s="38"/>
      <c r="AA17" s="39"/>
      <c r="AB17" s="39"/>
    </row>
    <row r="18" spans="1:28" ht="15">
      <c r="A18" s="18">
        <v>234015</v>
      </c>
      <c r="B18" s="17" t="s">
        <v>45</v>
      </c>
      <c r="C18" s="33">
        <f t="shared" si="0"/>
        <v>50</v>
      </c>
      <c r="D18" s="31"/>
      <c r="E18" s="34" t="s">
        <v>46</v>
      </c>
      <c r="F18" s="34"/>
      <c r="G18" s="34"/>
      <c r="H18" s="35"/>
      <c r="I18" s="33">
        <f t="shared" si="3"/>
        <v>50</v>
      </c>
      <c r="J18" s="33"/>
      <c r="K18" s="33"/>
      <c r="L18" s="37"/>
      <c r="M18" s="37"/>
      <c r="N18" s="37"/>
      <c r="O18" s="37">
        <v>50</v>
      </c>
      <c r="P18" s="37"/>
      <c r="Q18" s="33">
        <f t="shared" ref="Q18:Q70" si="13">X18+Y18++Z18+R18+S18+T18+U18+V18+W18</f>
        <v>0</v>
      </c>
      <c r="R18" s="33"/>
      <c r="S18" s="33"/>
      <c r="T18" s="33"/>
      <c r="U18" s="33"/>
      <c r="V18" s="33"/>
      <c r="W18" s="33"/>
      <c r="X18" s="33"/>
      <c r="Y18" s="33"/>
      <c r="Z18" s="38"/>
      <c r="AA18" s="39"/>
      <c r="AB18" s="39"/>
    </row>
    <row r="19" spans="1:28" ht="14.25">
      <c r="A19" s="16"/>
      <c r="B19" s="15" t="s">
        <v>47</v>
      </c>
      <c r="C19" s="31">
        <f t="shared" si="0"/>
        <v>3436</v>
      </c>
      <c r="D19" s="31">
        <f t="shared" si="1"/>
        <v>51</v>
      </c>
      <c r="E19" s="31">
        <f t="shared" ref="E19:G19" si="14">E20+E31+E43+E51+E59+E64+E68+E74+E77+E85+E93+E99+E105</f>
        <v>45</v>
      </c>
      <c r="F19" s="31">
        <f t="shared" si="14"/>
        <v>6</v>
      </c>
      <c r="G19" s="31">
        <f t="shared" si="14"/>
        <v>0</v>
      </c>
      <c r="H19" s="31">
        <f t="shared" ref="H19:Z19" si="15">H20+H31+H43+H51+H59+H64+H68+H74+H77+H85+H93+H99+H105</f>
        <v>0</v>
      </c>
      <c r="I19" s="31">
        <f t="shared" si="15"/>
        <v>3330</v>
      </c>
      <c r="J19" s="31">
        <f t="shared" si="15"/>
        <v>0</v>
      </c>
      <c r="K19" s="31">
        <f t="shared" si="15"/>
        <v>330</v>
      </c>
      <c r="L19" s="31">
        <f t="shared" si="15"/>
        <v>3000</v>
      </c>
      <c r="M19" s="31">
        <f t="shared" si="15"/>
        <v>0</v>
      </c>
      <c r="N19" s="31">
        <f t="shared" si="15"/>
        <v>0</v>
      </c>
      <c r="O19" s="31">
        <f t="shared" si="15"/>
        <v>0</v>
      </c>
      <c r="P19" s="31">
        <f t="shared" si="15"/>
        <v>0</v>
      </c>
      <c r="Q19" s="31">
        <f t="shared" si="15"/>
        <v>55</v>
      </c>
      <c r="R19" s="31">
        <f t="shared" si="15"/>
        <v>0</v>
      </c>
      <c r="S19" s="31">
        <f t="shared" si="15"/>
        <v>5</v>
      </c>
      <c r="T19" s="31">
        <f t="shared" si="15"/>
        <v>0</v>
      </c>
      <c r="U19" s="31">
        <f t="shared" si="15"/>
        <v>15</v>
      </c>
      <c r="V19" s="31">
        <f t="shared" si="15"/>
        <v>0</v>
      </c>
      <c r="W19" s="31">
        <f t="shared" si="15"/>
        <v>0</v>
      </c>
      <c r="X19" s="31">
        <f t="shared" si="15"/>
        <v>35</v>
      </c>
      <c r="Y19" s="31">
        <f t="shared" si="15"/>
        <v>0</v>
      </c>
      <c r="Z19" s="31">
        <f t="shared" si="15"/>
        <v>0</v>
      </c>
      <c r="AA19" s="41"/>
      <c r="AB19" s="41"/>
    </row>
    <row r="20" spans="1:28" ht="15">
      <c r="A20" s="19" t="s">
        <v>48</v>
      </c>
      <c r="B20" s="20" t="s">
        <v>49</v>
      </c>
      <c r="C20" s="33">
        <f t="shared" si="0"/>
        <v>376</v>
      </c>
      <c r="D20" s="31">
        <f t="shared" si="1"/>
        <v>9</v>
      </c>
      <c r="E20" s="33">
        <f t="shared" ref="E20:H20" si="16">E21+E22+E23+E24+E25+E26+E27+E28+E30+E29</f>
        <v>9</v>
      </c>
      <c r="F20" s="33">
        <f t="shared" si="16"/>
        <v>0</v>
      </c>
      <c r="G20" s="33"/>
      <c r="H20" s="33">
        <f t="shared" si="16"/>
        <v>0</v>
      </c>
      <c r="I20" s="33">
        <f t="shared" si="3"/>
        <v>350</v>
      </c>
      <c r="J20" s="33"/>
      <c r="K20" s="33"/>
      <c r="L20" s="37">
        <f>L21+L22+L23+L24+L25+L26+L27+L28+L29+L30</f>
        <v>350</v>
      </c>
      <c r="M20" s="33">
        <f>M21+M22+M23+M24+M25+M26+M27+M28+M30+M29</f>
        <v>0</v>
      </c>
      <c r="N20" s="37"/>
      <c r="O20" s="37"/>
      <c r="P20" s="37"/>
      <c r="Q20" s="33">
        <f t="shared" si="13"/>
        <v>17</v>
      </c>
      <c r="R20" s="33"/>
      <c r="S20" s="33">
        <v>5</v>
      </c>
      <c r="T20" s="33"/>
      <c r="U20" s="33">
        <v>1.5</v>
      </c>
      <c r="V20" s="33"/>
      <c r="W20" s="33"/>
      <c r="X20" s="37">
        <v>10.5</v>
      </c>
      <c r="Y20" s="33">
        <f>Y21+Y22+Y23+Y24+Y25+Y26+Y27+Y28+Y30+Y29</f>
        <v>0</v>
      </c>
      <c r="Z20" s="33">
        <f>Z21+Z22+Z23+Z24+Z25+Z26+Z27+Z28+Z30+Z29</f>
        <v>0</v>
      </c>
      <c r="AA20" s="39"/>
      <c r="AB20" s="39"/>
    </row>
    <row r="21" spans="1:28" ht="15">
      <c r="A21" s="21" t="s">
        <v>50</v>
      </c>
      <c r="B21" s="20" t="s">
        <v>51</v>
      </c>
      <c r="C21" s="33">
        <f t="shared" si="0"/>
        <v>231.5</v>
      </c>
      <c r="D21" s="31">
        <f t="shared" si="1"/>
        <v>9</v>
      </c>
      <c r="E21" s="34">
        <v>9</v>
      </c>
      <c r="F21" s="34">
        <v>0</v>
      </c>
      <c r="G21" s="34"/>
      <c r="H21" s="35"/>
      <c r="I21" s="33">
        <f t="shared" si="3"/>
        <v>210</v>
      </c>
      <c r="J21" s="33"/>
      <c r="K21" s="33"/>
      <c r="L21" s="37">
        <v>210</v>
      </c>
      <c r="M21" s="37"/>
      <c r="N21" s="37"/>
      <c r="O21" s="37"/>
      <c r="P21" s="37"/>
      <c r="Q21" s="33">
        <f t="shared" si="13"/>
        <v>12.5</v>
      </c>
      <c r="R21" s="33"/>
      <c r="S21" s="33">
        <v>5</v>
      </c>
      <c r="T21" s="33"/>
      <c r="U21" s="33"/>
      <c r="V21" s="33"/>
      <c r="W21" s="33"/>
      <c r="X21" s="37">
        <v>7.5</v>
      </c>
      <c r="Y21" s="33"/>
      <c r="Z21" s="38"/>
      <c r="AA21" s="39"/>
      <c r="AB21" s="39"/>
    </row>
    <row r="22" spans="1:28" ht="15">
      <c r="A22" s="21" t="s">
        <v>52</v>
      </c>
      <c r="B22" s="22" t="s">
        <v>53</v>
      </c>
      <c r="C22" s="33">
        <f t="shared" si="0"/>
        <v>10.5</v>
      </c>
      <c r="D22" s="31">
        <f t="shared" si="1"/>
        <v>0</v>
      </c>
      <c r="E22" s="34"/>
      <c r="F22" s="34"/>
      <c r="G22" s="34"/>
      <c r="H22" s="35"/>
      <c r="I22" s="33">
        <f t="shared" si="3"/>
        <v>10</v>
      </c>
      <c r="J22" s="33"/>
      <c r="K22" s="33"/>
      <c r="L22" s="37">
        <v>10</v>
      </c>
      <c r="M22" s="37"/>
      <c r="N22" s="37"/>
      <c r="O22" s="37"/>
      <c r="P22" s="37"/>
      <c r="Q22" s="33">
        <f t="shared" si="13"/>
        <v>0.5</v>
      </c>
      <c r="R22" s="33"/>
      <c r="S22" s="33"/>
      <c r="T22" s="33"/>
      <c r="U22" s="33">
        <v>0.5</v>
      </c>
      <c r="V22" s="33"/>
      <c r="W22" s="33"/>
      <c r="X22" s="37"/>
      <c r="Y22" s="33"/>
      <c r="Z22" s="38"/>
      <c r="AA22" s="39"/>
      <c r="AB22" s="39"/>
    </row>
    <row r="23" spans="1:28" ht="15">
      <c r="A23" s="21" t="s">
        <v>54</v>
      </c>
      <c r="B23" s="23" t="s">
        <v>55</v>
      </c>
      <c r="C23" s="33">
        <f t="shared" si="0"/>
        <v>10.5</v>
      </c>
      <c r="D23" s="31">
        <f t="shared" si="1"/>
        <v>0</v>
      </c>
      <c r="E23" s="34"/>
      <c r="F23" s="34"/>
      <c r="G23" s="34"/>
      <c r="H23" s="35"/>
      <c r="I23" s="33">
        <f t="shared" si="3"/>
        <v>10</v>
      </c>
      <c r="J23" s="33"/>
      <c r="K23" s="33"/>
      <c r="L23" s="37">
        <v>10</v>
      </c>
      <c r="M23" s="37"/>
      <c r="N23" s="37"/>
      <c r="O23" s="37"/>
      <c r="P23" s="37"/>
      <c r="Q23" s="33">
        <f t="shared" si="13"/>
        <v>0.5</v>
      </c>
      <c r="R23" s="33"/>
      <c r="S23" s="33"/>
      <c r="T23" s="33"/>
      <c r="U23" s="33">
        <v>0.5</v>
      </c>
      <c r="V23" s="33"/>
      <c r="W23" s="33"/>
      <c r="X23" s="37"/>
      <c r="Y23" s="33"/>
      <c r="Z23" s="38"/>
      <c r="AA23" s="39"/>
      <c r="AB23" s="39"/>
    </row>
    <row r="24" spans="1:28" ht="15">
      <c r="A24" s="21" t="s">
        <v>56</v>
      </c>
      <c r="B24" s="23" t="s">
        <v>57</v>
      </c>
      <c r="C24" s="33">
        <f t="shared" si="0"/>
        <v>20</v>
      </c>
      <c r="D24" s="31">
        <f t="shared" si="1"/>
        <v>0</v>
      </c>
      <c r="E24" s="34"/>
      <c r="F24" s="34"/>
      <c r="G24" s="34"/>
      <c r="H24" s="35"/>
      <c r="I24" s="33">
        <f t="shared" si="3"/>
        <v>20</v>
      </c>
      <c r="J24" s="33"/>
      <c r="K24" s="33"/>
      <c r="L24" s="37">
        <v>20</v>
      </c>
      <c r="M24" s="37"/>
      <c r="N24" s="37"/>
      <c r="O24" s="37"/>
      <c r="P24" s="37"/>
      <c r="Q24" s="33">
        <f t="shared" si="13"/>
        <v>0</v>
      </c>
      <c r="R24" s="33"/>
      <c r="S24" s="33"/>
      <c r="T24" s="33"/>
      <c r="U24" s="33"/>
      <c r="V24" s="33"/>
      <c r="W24" s="33"/>
      <c r="X24" s="37"/>
      <c r="Y24" s="33"/>
      <c r="Z24" s="38"/>
      <c r="AA24" s="39"/>
      <c r="AB24" s="39"/>
    </row>
    <row r="25" spans="1:28" ht="15">
      <c r="A25" s="21" t="s">
        <v>58</v>
      </c>
      <c r="B25" s="23" t="s">
        <v>59</v>
      </c>
      <c r="C25" s="33">
        <f t="shared" si="0"/>
        <v>50</v>
      </c>
      <c r="D25" s="31">
        <f t="shared" si="1"/>
        <v>0</v>
      </c>
      <c r="E25" s="34"/>
      <c r="F25" s="34"/>
      <c r="G25" s="34"/>
      <c r="H25" s="35"/>
      <c r="I25" s="33">
        <f t="shared" si="3"/>
        <v>50</v>
      </c>
      <c r="J25" s="33"/>
      <c r="K25" s="33"/>
      <c r="L25" s="37">
        <v>50</v>
      </c>
      <c r="M25" s="37"/>
      <c r="N25" s="37"/>
      <c r="O25" s="37"/>
      <c r="P25" s="37"/>
      <c r="Q25" s="33">
        <f t="shared" si="13"/>
        <v>0</v>
      </c>
      <c r="R25" s="33"/>
      <c r="S25" s="33"/>
      <c r="T25" s="33"/>
      <c r="U25" s="33"/>
      <c r="V25" s="33"/>
      <c r="W25" s="33"/>
      <c r="X25" s="37"/>
      <c r="Y25" s="33"/>
      <c r="Z25" s="38"/>
      <c r="AA25" s="39"/>
      <c r="AB25" s="39"/>
    </row>
    <row r="26" spans="1:28" ht="15">
      <c r="A26" s="21" t="s">
        <v>60</v>
      </c>
      <c r="B26" s="23" t="s">
        <v>61</v>
      </c>
      <c r="C26" s="33">
        <f t="shared" si="0"/>
        <v>0</v>
      </c>
      <c r="D26" s="31">
        <f t="shared" si="1"/>
        <v>0</v>
      </c>
      <c r="E26" s="34"/>
      <c r="F26" s="34"/>
      <c r="G26" s="34"/>
      <c r="H26" s="35"/>
      <c r="I26" s="33">
        <f t="shared" si="3"/>
        <v>0</v>
      </c>
      <c r="J26" s="33"/>
      <c r="K26" s="33"/>
      <c r="L26" s="37"/>
      <c r="M26" s="37"/>
      <c r="N26" s="37"/>
      <c r="O26" s="37"/>
      <c r="P26" s="37"/>
      <c r="Q26" s="33">
        <f t="shared" si="13"/>
        <v>0</v>
      </c>
      <c r="R26" s="33"/>
      <c r="S26" s="33"/>
      <c r="T26" s="33"/>
      <c r="U26" s="33"/>
      <c r="V26" s="33"/>
      <c r="W26" s="33"/>
      <c r="X26" s="37"/>
      <c r="Y26" s="33"/>
      <c r="Z26" s="38"/>
      <c r="AA26" s="39"/>
      <c r="AB26" s="39"/>
    </row>
    <row r="27" spans="1:28" ht="15">
      <c r="A27" s="21" t="s">
        <v>62</v>
      </c>
      <c r="B27" s="23" t="s">
        <v>63</v>
      </c>
      <c r="C27" s="33">
        <f t="shared" si="0"/>
        <v>10.5</v>
      </c>
      <c r="D27" s="31">
        <f t="shared" si="1"/>
        <v>0</v>
      </c>
      <c r="E27" s="34"/>
      <c r="F27" s="34"/>
      <c r="G27" s="34"/>
      <c r="H27" s="35"/>
      <c r="I27" s="33">
        <f t="shared" si="3"/>
        <v>10</v>
      </c>
      <c r="J27" s="33"/>
      <c r="K27" s="33"/>
      <c r="L27" s="37">
        <v>10</v>
      </c>
      <c r="M27" s="37"/>
      <c r="N27" s="37"/>
      <c r="O27" s="37"/>
      <c r="P27" s="37"/>
      <c r="Q27" s="33">
        <f t="shared" si="13"/>
        <v>0.5</v>
      </c>
      <c r="R27" s="33"/>
      <c r="S27" s="33"/>
      <c r="T27" s="33"/>
      <c r="U27" s="33">
        <v>0.5</v>
      </c>
      <c r="V27" s="33"/>
      <c r="W27" s="33"/>
      <c r="X27" s="37"/>
      <c r="Y27" s="33"/>
      <c r="Z27" s="38"/>
      <c r="AA27" s="39"/>
      <c r="AB27" s="39"/>
    </row>
    <row r="28" spans="1:28" ht="15">
      <c r="A28" s="21" t="s">
        <v>64</v>
      </c>
      <c r="B28" s="23" t="s">
        <v>65</v>
      </c>
      <c r="C28" s="33">
        <f t="shared" si="0"/>
        <v>13</v>
      </c>
      <c r="D28" s="31">
        <f t="shared" si="1"/>
        <v>0</v>
      </c>
      <c r="E28" s="34"/>
      <c r="F28" s="34"/>
      <c r="G28" s="34"/>
      <c r="H28" s="35"/>
      <c r="I28" s="33">
        <f t="shared" si="3"/>
        <v>10</v>
      </c>
      <c r="J28" s="33"/>
      <c r="K28" s="33"/>
      <c r="L28" s="37">
        <v>10</v>
      </c>
      <c r="M28" s="37"/>
      <c r="N28" s="37"/>
      <c r="O28" s="37"/>
      <c r="P28" s="37"/>
      <c r="Q28" s="33">
        <f t="shared" si="13"/>
        <v>3</v>
      </c>
      <c r="R28" s="33"/>
      <c r="S28" s="33"/>
      <c r="T28" s="33"/>
      <c r="U28" s="33"/>
      <c r="V28" s="33"/>
      <c r="W28" s="33"/>
      <c r="X28" s="37">
        <v>3</v>
      </c>
      <c r="Y28" s="33"/>
      <c r="Z28" s="38"/>
      <c r="AA28" s="39"/>
      <c r="AB28" s="39"/>
    </row>
    <row r="29" spans="1:28" ht="15">
      <c r="A29" s="21" t="s">
        <v>66</v>
      </c>
      <c r="B29" s="23" t="s">
        <v>67</v>
      </c>
      <c r="C29" s="33">
        <f t="shared" si="0"/>
        <v>10</v>
      </c>
      <c r="D29" s="31">
        <f t="shared" si="1"/>
        <v>0</v>
      </c>
      <c r="E29" s="34"/>
      <c r="F29" s="34"/>
      <c r="G29" s="34"/>
      <c r="H29" s="35"/>
      <c r="I29" s="33">
        <f t="shared" si="3"/>
        <v>10</v>
      </c>
      <c r="J29" s="33"/>
      <c r="K29" s="33"/>
      <c r="L29" s="33">
        <v>10</v>
      </c>
      <c r="M29" s="37"/>
      <c r="N29" s="37"/>
      <c r="O29" s="37"/>
      <c r="P29" s="37"/>
      <c r="Q29" s="33">
        <f t="shared" si="13"/>
        <v>0</v>
      </c>
      <c r="R29" s="33"/>
      <c r="S29" s="33"/>
      <c r="T29" s="33"/>
      <c r="U29" s="33"/>
      <c r="V29" s="33"/>
      <c r="W29" s="33"/>
      <c r="X29" s="37"/>
      <c r="Y29" s="33"/>
      <c r="Z29" s="38"/>
      <c r="AA29" s="39"/>
      <c r="AB29" s="39"/>
    </row>
    <row r="30" spans="1:28" ht="15">
      <c r="A30" s="21" t="s">
        <v>68</v>
      </c>
      <c r="B30" s="23" t="s">
        <v>69</v>
      </c>
      <c r="C30" s="33">
        <f t="shared" si="0"/>
        <v>20</v>
      </c>
      <c r="D30" s="31">
        <f t="shared" si="1"/>
        <v>0</v>
      </c>
      <c r="E30" s="34"/>
      <c r="F30" s="34"/>
      <c r="G30" s="34"/>
      <c r="H30" s="35"/>
      <c r="I30" s="33">
        <f t="shared" si="3"/>
        <v>20</v>
      </c>
      <c r="J30" s="33"/>
      <c r="K30" s="33"/>
      <c r="L30" s="33">
        <v>20</v>
      </c>
      <c r="M30" s="37"/>
      <c r="N30" s="37"/>
      <c r="O30" s="37"/>
      <c r="P30" s="37"/>
      <c r="Q30" s="33">
        <f t="shared" si="13"/>
        <v>0</v>
      </c>
      <c r="R30" s="33"/>
      <c r="S30" s="33"/>
      <c r="T30" s="33"/>
      <c r="U30" s="33"/>
      <c r="V30" s="33"/>
      <c r="W30" s="33"/>
      <c r="X30" s="37"/>
      <c r="Y30" s="33"/>
      <c r="Z30" s="38"/>
      <c r="AA30" s="39"/>
      <c r="AB30" s="39"/>
    </row>
    <row r="31" spans="1:28" ht="15">
      <c r="A31" s="21" t="s">
        <v>70</v>
      </c>
      <c r="B31" s="24" t="s">
        <v>71</v>
      </c>
      <c r="C31" s="33">
        <f t="shared" si="0"/>
        <v>341</v>
      </c>
      <c r="D31" s="31">
        <f t="shared" si="1"/>
        <v>6</v>
      </c>
      <c r="E31" s="33">
        <v>6</v>
      </c>
      <c r="F31" s="33">
        <v>0</v>
      </c>
      <c r="G31" s="33"/>
      <c r="H31" s="35"/>
      <c r="I31" s="33">
        <f t="shared" si="3"/>
        <v>330</v>
      </c>
      <c r="J31" s="33"/>
      <c r="K31" s="33"/>
      <c r="L31" s="37">
        <f>L32+L34+L35+L36+L37+L38+L40+L41+L33+L42+L39</f>
        <v>330</v>
      </c>
      <c r="M31" s="37"/>
      <c r="N31" s="37"/>
      <c r="O31" s="37"/>
      <c r="P31" s="37"/>
      <c r="Q31" s="33">
        <f t="shared" si="13"/>
        <v>5</v>
      </c>
      <c r="R31" s="33"/>
      <c r="S31" s="33"/>
      <c r="T31" s="33"/>
      <c r="U31" s="33">
        <v>1.5</v>
      </c>
      <c r="V31" s="33"/>
      <c r="W31" s="33"/>
      <c r="X31" s="37">
        <v>3.5</v>
      </c>
      <c r="Y31" s="33"/>
      <c r="Z31" s="38"/>
      <c r="AA31" s="39"/>
      <c r="AB31" s="39"/>
    </row>
    <row r="32" spans="1:28" ht="15">
      <c r="A32" s="21" t="s">
        <v>72</v>
      </c>
      <c r="B32" s="23" t="s">
        <v>73</v>
      </c>
      <c r="C32" s="33">
        <f t="shared" si="0"/>
        <v>76.5</v>
      </c>
      <c r="D32" s="31">
        <f t="shared" si="1"/>
        <v>6</v>
      </c>
      <c r="E32" s="36">
        <v>6</v>
      </c>
      <c r="F32" s="36">
        <v>0</v>
      </c>
      <c r="G32" s="36"/>
      <c r="H32" s="35"/>
      <c r="I32" s="33">
        <f t="shared" si="3"/>
        <v>70</v>
      </c>
      <c r="J32" s="33"/>
      <c r="K32" s="33"/>
      <c r="L32" s="37">
        <v>70</v>
      </c>
      <c r="M32" s="37"/>
      <c r="N32" s="37"/>
      <c r="O32" s="37"/>
      <c r="P32" s="37"/>
      <c r="Q32" s="33">
        <f t="shared" si="13"/>
        <v>0.5</v>
      </c>
      <c r="R32" s="33"/>
      <c r="S32" s="33"/>
      <c r="T32" s="33"/>
      <c r="U32" s="33"/>
      <c r="V32" s="33"/>
      <c r="W32" s="33"/>
      <c r="X32" s="37">
        <v>0.5</v>
      </c>
      <c r="Y32" s="33"/>
      <c r="Z32" s="38"/>
      <c r="AA32" s="39"/>
      <c r="AB32" s="39"/>
    </row>
    <row r="33" spans="1:28" ht="15">
      <c r="A33" s="21" t="s">
        <v>74</v>
      </c>
      <c r="B33" s="23" t="s">
        <v>75</v>
      </c>
      <c r="C33" s="33">
        <f t="shared" si="0"/>
        <v>10</v>
      </c>
      <c r="D33" s="31">
        <f t="shared" si="1"/>
        <v>0</v>
      </c>
      <c r="E33" s="34"/>
      <c r="F33" s="34"/>
      <c r="G33" s="34"/>
      <c r="H33" s="35"/>
      <c r="I33" s="33">
        <f t="shared" si="3"/>
        <v>10</v>
      </c>
      <c r="J33" s="33"/>
      <c r="K33" s="33"/>
      <c r="L33" s="37">
        <v>10</v>
      </c>
      <c r="M33" s="37"/>
      <c r="N33" s="37"/>
      <c r="O33" s="37"/>
      <c r="P33" s="37"/>
      <c r="Q33" s="33">
        <f t="shared" si="13"/>
        <v>0</v>
      </c>
      <c r="R33" s="33"/>
      <c r="S33" s="33"/>
      <c r="T33" s="33"/>
      <c r="U33" s="33"/>
      <c r="V33" s="33"/>
      <c r="W33" s="33"/>
      <c r="X33" s="37"/>
      <c r="Y33" s="33"/>
      <c r="Z33" s="38"/>
      <c r="AA33" s="39"/>
      <c r="AB33" s="39"/>
    </row>
    <row r="34" spans="1:28" ht="15">
      <c r="A34" s="21" t="s">
        <v>76</v>
      </c>
      <c r="B34" s="23" t="s">
        <v>77</v>
      </c>
      <c r="C34" s="33">
        <f t="shared" si="0"/>
        <v>40.5</v>
      </c>
      <c r="D34" s="31">
        <f t="shared" si="1"/>
        <v>0</v>
      </c>
      <c r="E34" s="36"/>
      <c r="F34" s="36"/>
      <c r="G34" s="36"/>
      <c r="H34" s="35"/>
      <c r="I34" s="33">
        <f t="shared" si="3"/>
        <v>40</v>
      </c>
      <c r="J34" s="33"/>
      <c r="K34" s="33"/>
      <c r="L34" s="37">
        <v>40</v>
      </c>
      <c r="M34" s="37"/>
      <c r="N34" s="37"/>
      <c r="O34" s="37"/>
      <c r="P34" s="37"/>
      <c r="Q34" s="33">
        <f t="shared" si="13"/>
        <v>0.5</v>
      </c>
      <c r="R34" s="33"/>
      <c r="S34" s="33"/>
      <c r="T34" s="33"/>
      <c r="U34" s="33">
        <v>0.5</v>
      </c>
      <c r="V34" s="33"/>
      <c r="W34" s="33"/>
      <c r="X34" s="37"/>
      <c r="Y34" s="33"/>
      <c r="Z34" s="38"/>
      <c r="AA34" s="39"/>
      <c r="AB34" s="39"/>
    </row>
    <row r="35" spans="1:28" ht="15">
      <c r="A35" s="21" t="s">
        <v>78</v>
      </c>
      <c r="B35" s="23" t="s">
        <v>79</v>
      </c>
      <c r="C35" s="33">
        <f t="shared" si="0"/>
        <v>30</v>
      </c>
      <c r="D35" s="31">
        <f t="shared" si="1"/>
        <v>0</v>
      </c>
      <c r="E35" s="36"/>
      <c r="F35" s="36"/>
      <c r="G35" s="36"/>
      <c r="H35" s="35"/>
      <c r="I35" s="33">
        <f t="shared" si="3"/>
        <v>30</v>
      </c>
      <c r="J35" s="33"/>
      <c r="K35" s="33"/>
      <c r="L35" s="37">
        <v>30</v>
      </c>
      <c r="M35" s="37"/>
      <c r="N35" s="37"/>
      <c r="O35" s="37"/>
      <c r="P35" s="37"/>
      <c r="Q35" s="33">
        <f t="shared" si="13"/>
        <v>0</v>
      </c>
      <c r="R35" s="33"/>
      <c r="S35" s="33"/>
      <c r="T35" s="33"/>
      <c r="U35" s="33"/>
      <c r="V35" s="33"/>
      <c r="W35" s="33"/>
      <c r="X35" s="37"/>
      <c r="Y35" s="33"/>
      <c r="Z35" s="38"/>
      <c r="AA35" s="39"/>
      <c r="AB35" s="39"/>
    </row>
    <row r="36" spans="1:28" ht="15">
      <c r="A36" s="21" t="s">
        <v>80</v>
      </c>
      <c r="B36" s="23" t="s">
        <v>81</v>
      </c>
      <c r="C36" s="33">
        <f t="shared" si="0"/>
        <v>30</v>
      </c>
      <c r="D36" s="31">
        <f t="shared" si="1"/>
        <v>0</v>
      </c>
      <c r="E36" s="36"/>
      <c r="F36" s="36"/>
      <c r="G36" s="36"/>
      <c r="H36" s="35"/>
      <c r="I36" s="33">
        <f t="shared" si="3"/>
        <v>30</v>
      </c>
      <c r="J36" s="33"/>
      <c r="K36" s="33"/>
      <c r="L36" s="37">
        <v>30</v>
      </c>
      <c r="M36" s="37"/>
      <c r="N36" s="37"/>
      <c r="O36" s="37"/>
      <c r="P36" s="37"/>
      <c r="Q36" s="33">
        <f t="shared" si="13"/>
        <v>0</v>
      </c>
      <c r="R36" s="33"/>
      <c r="S36" s="33"/>
      <c r="T36" s="33"/>
      <c r="U36" s="33"/>
      <c r="V36" s="33"/>
      <c r="W36" s="33"/>
      <c r="X36" s="37"/>
      <c r="Y36" s="33"/>
      <c r="Z36" s="38"/>
      <c r="AA36" s="39"/>
      <c r="AB36" s="39"/>
    </row>
    <row r="37" spans="1:28" ht="15">
      <c r="A37" s="21" t="s">
        <v>82</v>
      </c>
      <c r="B37" s="23" t="s">
        <v>83</v>
      </c>
      <c r="C37" s="33">
        <f t="shared" si="0"/>
        <v>0</v>
      </c>
      <c r="D37" s="31">
        <f t="shared" si="1"/>
        <v>0</v>
      </c>
      <c r="E37" s="36"/>
      <c r="F37" s="36"/>
      <c r="G37" s="36"/>
      <c r="H37" s="35"/>
      <c r="I37" s="33">
        <f t="shared" si="3"/>
        <v>0</v>
      </c>
      <c r="J37" s="33"/>
      <c r="K37" s="33"/>
      <c r="L37" s="37"/>
      <c r="M37" s="37"/>
      <c r="N37" s="37"/>
      <c r="O37" s="37"/>
      <c r="P37" s="37"/>
      <c r="Q37" s="33">
        <f t="shared" si="13"/>
        <v>0</v>
      </c>
      <c r="R37" s="33"/>
      <c r="S37" s="33"/>
      <c r="T37" s="33"/>
      <c r="U37" s="33"/>
      <c r="V37" s="33"/>
      <c r="W37" s="33"/>
      <c r="X37" s="37"/>
      <c r="Y37" s="33"/>
      <c r="Z37" s="38"/>
      <c r="AA37" s="39"/>
      <c r="AB37" s="39"/>
    </row>
    <row r="38" spans="1:28" ht="15">
      <c r="A38" s="21" t="s">
        <v>84</v>
      </c>
      <c r="B38" s="23" t="s">
        <v>85</v>
      </c>
      <c r="C38" s="33">
        <f t="shared" si="0"/>
        <v>23</v>
      </c>
      <c r="D38" s="31">
        <f t="shared" si="1"/>
        <v>0</v>
      </c>
      <c r="E38" s="36"/>
      <c r="F38" s="36"/>
      <c r="G38" s="36"/>
      <c r="H38" s="35"/>
      <c r="I38" s="33">
        <f t="shared" si="3"/>
        <v>20</v>
      </c>
      <c r="J38" s="33"/>
      <c r="K38" s="33"/>
      <c r="L38" s="37">
        <v>20</v>
      </c>
      <c r="M38" s="37"/>
      <c r="N38" s="37"/>
      <c r="O38" s="37"/>
      <c r="P38" s="37"/>
      <c r="Q38" s="33">
        <f t="shared" si="13"/>
        <v>3</v>
      </c>
      <c r="R38" s="33"/>
      <c r="S38" s="33"/>
      <c r="T38" s="33"/>
      <c r="U38" s="33"/>
      <c r="V38" s="33"/>
      <c r="W38" s="33"/>
      <c r="X38" s="37">
        <v>3</v>
      </c>
      <c r="Y38" s="33"/>
      <c r="Z38" s="38"/>
      <c r="AA38" s="39"/>
      <c r="AB38" s="39"/>
    </row>
    <row r="39" spans="1:28" ht="15">
      <c r="A39" s="21" t="s">
        <v>86</v>
      </c>
      <c r="B39" s="23" t="s">
        <v>87</v>
      </c>
      <c r="C39" s="33">
        <f t="shared" si="0"/>
        <v>20</v>
      </c>
      <c r="D39" s="31">
        <f t="shared" si="1"/>
        <v>0</v>
      </c>
      <c r="E39" s="36"/>
      <c r="F39" s="36"/>
      <c r="G39" s="36"/>
      <c r="H39" s="35"/>
      <c r="I39" s="33">
        <f t="shared" si="3"/>
        <v>20</v>
      </c>
      <c r="J39" s="33"/>
      <c r="K39" s="33"/>
      <c r="L39" s="37">
        <v>20</v>
      </c>
      <c r="M39" s="37"/>
      <c r="N39" s="37"/>
      <c r="O39" s="37"/>
      <c r="P39" s="37"/>
      <c r="Q39" s="33">
        <f t="shared" si="13"/>
        <v>0</v>
      </c>
      <c r="R39" s="33"/>
      <c r="S39" s="33"/>
      <c r="T39" s="33"/>
      <c r="U39" s="33"/>
      <c r="V39" s="33"/>
      <c r="W39" s="33"/>
      <c r="X39" s="37"/>
      <c r="Y39" s="33"/>
      <c r="Z39" s="38"/>
      <c r="AA39" s="39"/>
      <c r="AB39" s="39"/>
    </row>
    <row r="40" spans="1:28" ht="15">
      <c r="A40" s="21" t="s">
        <v>88</v>
      </c>
      <c r="B40" s="23" t="s">
        <v>89</v>
      </c>
      <c r="C40" s="33">
        <f t="shared" si="0"/>
        <v>40</v>
      </c>
      <c r="D40" s="31">
        <f t="shared" si="1"/>
        <v>0</v>
      </c>
      <c r="E40" s="34"/>
      <c r="F40" s="34"/>
      <c r="G40" s="34"/>
      <c r="H40" s="35"/>
      <c r="I40" s="33">
        <f t="shared" si="3"/>
        <v>40</v>
      </c>
      <c r="J40" s="33"/>
      <c r="K40" s="33"/>
      <c r="L40" s="37">
        <v>40</v>
      </c>
      <c r="M40" s="37"/>
      <c r="N40" s="37"/>
      <c r="O40" s="37"/>
      <c r="P40" s="37"/>
      <c r="Q40" s="33">
        <f t="shared" si="13"/>
        <v>0</v>
      </c>
      <c r="R40" s="33"/>
      <c r="S40" s="33"/>
      <c r="T40" s="33"/>
      <c r="U40" s="33"/>
      <c r="V40" s="33"/>
      <c r="W40" s="33"/>
      <c r="X40" s="37"/>
      <c r="Y40" s="33"/>
      <c r="Z40" s="38"/>
      <c r="AA40" s="39"/>
      <c r="AB40" s="39"/>
    </row>
    <row r="41" spans="1:28" ht="15">
      <c r="A41" s="21" t="s">
        <v>90</v>
      </c>
      <c r="B41" s="23" t="s">
        <v>91</v>
      </c>
      <c r="C41" s="33">
        <f t="shared" si="0"/>
        <v>10.5</v>
      </c>
      <c r="D41" s="31">
        <f t="shared" si="1"/>
        <v>0</v>
      </c>
      <c r="E41" s="34"/>
      <c r="F41" s="34"/>
      <c r="G41" s="34"/>
      <c r="H41" s="35"/>
      <c r="I41" s="33">
        <f t="shared" si="3"/>
        <v>10</v>
      </c>
      <c r="J41" s="33"/>
      <c r="K41" s="33"/>
      <c r="L41" s="37">
        <v>10</v>
      </c>
      <c r="M41" s="37"/>
      <c r="N41" s="37"/>
      <c r="O41" s="37"/>
      <c r="P41" s="37"/>
      <c r="Q41" s="33">
        <f t="shared" si="13"/>
        <v>0.5</v>
      </c>
      <c r="R41" s="33"/>
      <c r="S41" s="33"/>
      <c r="T41" s="33"/>
      <c r="U41" s="33">
        <v>0.5</v>
      </c>
      <c r="V41" s="33"/>
      <c r="W41" s="33"/>
      <c r="X41" s="37"/>
      <c r="Y41" s="33"/>
      <c r="Z41" s="38"/>
      <c r="AA41" s="39"/>
      <c r="AB41" s="39"/>
    </row>
    <row r="42" spans="1:28" ht="15">
      <c r="A42" s="21" t="s">
        <v>92</v>
      </c>
      <c r="B42" s="23" t="s">
        <v>93</v>
      </c>
      <c r="C42" s="33">
        <f t="shared" si="0"/>
        <v>60.5</v>
      </c>
      <c r="D42" s="31">
        <f t="shared" si="1"/>
        <v>0</v>
      </c>
      <c r="E42" s="34"/>
      <c r="F42" s="34"/>
      <c r="G42" s="34"/>
      <c r="H42" s="35"/>
      <c r="I42" s="33">
        <f t="shared" si="3"/>
        <v>60</v>
      </c>
      <c r="J42" s="33"/>
      <c r="K42" s="33"/>
      <c r="L42" s="37">
        <v>60</v>
      </c>
      <c r="M42" s="37"/>
      <c r="N42" s="37"/>
      <c r="O42" s="37"/>
      <c r="P42" s="37"/>
      <c r="Q42" s="33">
        <f t="shared" si="13"/>
        <v>0.5</v>
      </c>
      <c r="R42" s="33"/>
      <c r="S42" s="33"/>
      <c r="T42" s="33"/>
      <c r="U42" s="33">
        <v>0.5</v>
      </c>
      <c r="V42" s="33"/>
      <c r="W42" s="33"/>
      <c r="X42" s="37"/>
      <c r="Y42" s="33"/>
      <c r="Z42" s="38"/>
      <c r="AA42" s="39"/>
      <c r="AB42" s="39"/>
    </row>
    <row r="43" spans="1:28" ht="15">
      <c r="A43" s="21" t="s">
        <v>94</v>
      </c>
      <c r="B43" s="23" t="s">
        <v>95</v>
      </c>
      <c r="C43" s="33">
        <f t="shared" si="0"/>
        <v>384.5</v>
      </c>
      <c r="D43" s="31">
        <f t="shared" si="1"/>
        <v>3</v>
      </c>
      <c r="E43" s="33">
        <v>3</v>
      </c>
      <c r="F43" s="33">
        <v>0</v>
      </c>
      <c r="G43" s="33"/>
      <c r="H43" s="35"/>
      <c r="I43" s="33">
        <f t="shared" si="3"/>
        <v>380</v>
      </c>
      <c r="J43" s="33"/>
      <c r="K43" s="33">
        <v>70</v>
      </c>
      <c r="L43" s="37">
        <f>L44+L45+L46+L47+L48+L49</f>
        <v>310</v>
      </c>
      <c r="M43" s="37"/>
      <c r="N43" s="37"/>
      <c r="O43" s="37"/>
      <c r="P43" s="37"/>
      <c r="Q43" s="33">
        <f t="shared" si="13"/>
        <v>1.5</v>
      </c>
      <c r="R43" s="33"/>
      <c r="S43" s="33"/>
      <c r="T43" s="33"/>
      <c r="U43" s="33">
        <v>1.5</v>
      </c>
      <c r="V43" s="33"/>
      <c r="W43" s="33"/>
      <c r="X43" s="37"/>
      <c r="Y43" s="33"/>
      <c r="Z43" s="38"/>
      <c r="AA43" s="39"/>
      <c r="AB43" s="39"/>
    </row>
    <row r="44" spans="1:28" ht="15">
      <c r="A44" s="21" t="s">
        <v>96</v>
      </c>
      <c r="B44" s="24" t="s">
        <v>97</v>
      </c>
      <c r="C44" s="33">
        <f t="shared" si="0"/>
        <v>73</v>
      </c>
      <c r="D44" s="31">
        <f t="shared" si="1"/>
        <v>3</v>
      </c>
      <c r="E44" s="34">
        <v>3</v>
      </c>
      <c r="F44" s="34">
        <v>0</v>
      </c>
      <c r="G44" s="34"/>
      <c r="H44" s="35"/>
      <c r="I44" s="33">
        <f t="shared" si="3"/>
        <v>70</v>
      </c>
      <c r="J44" s="33"/>
      <c r="K44" s="33"/>
      <c r="L44" s="37">
        <v>70</v>
      </c>
      <c r="M44" s="37"/>
      <c r="N44" s="37"/>
      <c r="O44" s="37"/>
      <c r="P44" s="37"/>
      <c r="Q44" s="33">
        <f t="shared" si="13"/>
        <v>0</v>
      </c>
      <c r="R44" s="33"/>
      <c r="S44" s="33"/>
      <c r="T44" s="33"/>
      <c r="U44" s="33"/>
      <c r="V44" s="33"/>
      <c r="W44" s="33"/>
      <c r="X44" s="37"/>
      <c r="Y44" s="33"/>
      <c r="Z44" s="38"/>
      <c r="AA44" s="39"/>
      <c r="AB44" s="39"/>
    </row>
    <row r="45" spans="1:28" ht="15">
      <c r="A45" s="21" t="s">
        <v>98</v>
      </c>
      <c r="B45" s="24" t="s">
        <v>99</v>
      </c>
      <c r="C45" s="33">
        <f t="shared" si="0"/>
        <v>130.5</v>
      </c>
      <c r="D45" s="31">
        <f t="shared" si="1"/>
        <v>0</v>
      </c>
      <c r="E45" s="34"/>
      <c r="F45" s="34"/>
      <c r="G45" s="34"/>
      <c r="H45" s="35"/>
      <c r="I45" s="33">
        <f t="shared" si="3"/>
        <v>130</v>
      </c>
      <c r="J45" s="33"/>
      <c r="K45" s="33">
        <v>70</v>
      </c>
      <c r="L45" s="37">
        <v>60</v>
      </c>
      <c r="M45" s="37"/>
      <c r="N45" s="37"/>
      <c r="O45" s="37"/>
      <c r="P45" s="37"/>
      <c r="Q45" s="33">
        <f t="shared" si="13"/>
        <v>0.5</v>
      </c>
      <c r="R45" s="33"/>
      <c r="S45" s="33"/>
      <c r="T45" s="33"/>
      <c r="U45" s="33">
        <v>0.5</v>
      </c>
      <c r="V45" s="33"/>
      <c r="W45" s="33"/>
      <c r="X45" s="37"/>
      <c r="Y45" s="33"/>
      <c r="Z45" s="38"/>
      <c r="AA45" s="39"/>
      <c r="AB45" s="39"/>
    </row>
    <row r="46" spans="1:28" ht="15">
      <c r="A46" s="21" t="s">
        <v>100</v>
      </c>
      <c r="B46" s="24" t="s">
        <v>101</v>
      </c>
      <c r="C46" s="33">
        <f t="shared" si="0"/>
        <v>30</v>
      </c>
      <c r="D46" s="31">
        <f t="shared" si="1"/>
        <v>0</v>
      </c>
      <c r="E46" s="34"/>
      <c r="F46" s="34"/>
      <c r="G46" s="34"/>
      <c r="H46" s="35"/>
      <c r="I46" s="33">
        <f t="shared" si="3"/>
        <v>30</v>
      </c>
      <c r="J46" s="33"/>
      <c r="K46" s="33"/>
      <c r="L46" s="37">
        <v>30</v>
      </c>
      <c r="M46" s="37"/>
      <c r="N46" s="37"/>
      <c r="O46" s="37"/>
      <c r="P46" s="37"/>
      <c r="Q46" s="33">
        <f t="shared" si="13"/>
        <v>0</v>
      </c>
      <c r="R46" s="33"/>
      <c r="S46" s="33"/>
      <c r="T46" s="33"/>
      <c r="U46" s="33"/>
      <c r="V46" s="33"/>
      <c r="W46" s="33"/>
      <c r="X46" s="37"/>
      <c r="Y46" s="33"/>
      <c r="Z46" s="38"/>
      <c r="AA46" s="39"/>
      <c r="AB46" s="39"/>
    </row>
    <row r="47" spans="1:28" ht="15">
      <c r="A47" s="21" t="s">
        <v>102</v>
      </c>
      <c r="B47" s="24" t="s">
        <v>103</v>
      </c>
      <c r="C47" s="33">
        <f t="shared" si="0"/>
        <v>30.5</v>
      </c>
      <c r="D47" s="31">
        <f t="shared" si="1"/>
        <v>0</v>
      </c>
      <c r="E47" s="34"/>
      <c r="F47" s="34"/>
      <c r="G47" s="34"/>
      <c r="H47" s="35"/>
      <c r="I47" s="33">
        <f t="shared" si="3"/>
        <v>30</v>
      </c>
      <c r="J47" s="33"/>
      <c r="K47" s="33"/>
      <c r="L47" s="37">
        <v>30</v>
      </c>
      <c r="M47" s="37"/>
      <c r="N47" s="37"/>
      <c r="O47" s="37"/>
      <c r="P47" s="37"/>
      <c r="Q47" s="33">
        <f t="shared" si="13"/>
        <v>0.5</v>
      </c>
      <c r="R47" s="33"/>
      <c r="S47" s="33"/>
      <c r="T47" s="33"/>
      <c r="U47" s="33">
        <v>0.5</v>
      </c>
      <c r="V47" s="33"/>
      <c r="W47" s="33"/>
      <c r="X47" s="37"/>
      <c r="Y47" s="33"/>
      <c r="Z47" s="38"/>
      <c r="AA47" s="39"/>
      <c r="AB47" s="39"/>
    </row>
    <row r="48" spans="1:28" ht="15">
      <c r="A48" s="21" t="s">
        <v>104</v>
      </c>
      <c r="B48" s="24" t="s">
        <v>105</v>
      </c>
      <c r="C48" s="33">
        <f t="shared" si="0"/>
        <v>70</v>
      </c>
      <c r="D48" s="31">
        <f t="shared" si="1"/>
        <v>0</v>
      </c>
      <c r="E48" s="34"/>
      <c r="F48" s="34">
        <v>0</v>
      </c>
      <c r="G48" s="34"/>
      <c r="H48" s="35"/>
      <c r="I48" s="33">
        <f t="shared" si="3"/>
        <v>70</v>
      </c>
      <c r="J48" s="33"/>
      <c r="K48" s="33"/>
      <c r="L48" s="37">
        <v>70</v>
      </c>
      <c r="M48" s="37"/>
      <c r="N48" s="37"/>
      <c r="O48" s="37"/>
      <c r="P48" s="37"/>
      <c r="Q48" s="33">
        <f t="shared" si="13"/>
        <v>0</v>
      </c>
      <c r="R48" s="33"/>
      <c r="S48" s="33"/>
      <c r="T48" s="33"/>
      <c r="U48" s="33"/>
      <c r="V48" s="33"/>
      <c r="W48" s="33"/>
      <c r="X48" s="37"/>
      <c r="Y48" s="33"/>
      <c r="Z48" s="38"/>
      <c r="AA48" s="39"/>
      <c r="AB48" s="39"/>
    </row>
    <row r="49" spans="1:28" ht="15">
      <c r="A49" s="21" t="s">
        <v>106</v>
      </c>
      <c r="B49" s="24" t="s">
        <v>107</v>
      </c>
      <c r="C49" s="33">
        <f t="shared" si="0"/>
        <v>50.5</v>
      </c>
      <c r="D49" s="31">
        <f t="shared" si="1"/>
        <v>0</v>
      </c>
      <c r="E49" s="34"/>
      <c r="F49" s="34"/>
      <c r="G49" s="34"/>
      <c r="H49" s="35"/>
      <c r="I49" s="33">
        <f t="shared" si="3"/>
        <v>50</v>
      </c>
      <c r="J49" s="33"/>
      <c r="K49" s="33"/>
      <c r="L49" s="37">
        <v>50</v>
      </c>
      <c r="M49" s="37"/>
      <c r="N49" s="37"/>
      <c r="O49" s="37"/>
      <c r="P49" s="37"/>
      <c r="Q49" s="33">
        <f t="shared" si="13"/>
        <v>0.5</v>
      </c>
      <c r="R49" s="33"/>
      <c r="S49" s="33"/>
      <c r="T49" s="33"/>
      <c r="U49" s="33">
        <v>0.5</v>
      </c>
      <c r="V49" s="33"/>
      <c r="W49" s="33"/>
      <c r="X49" s="37"/>
      <c r="Y49" s="33"/>
      <c r="Z49" s="38"/>
      <c r="AA49" s="39"/>
      <c r="AB49" s="39"/>
    </row>
    <row r="50" spans="1:28" ht="15">
      <c r="A50" s="21" t="s">
        <v>108</v>
      </c>
      <c r="B50" s="25" t="s">
        <v>109</v>
      </c>
      <c r="C50" s="33">
        <f t="shared" si="0"/>
        <v>0</v>
      </c>
      <c r="D50" s="31">
        <f t="shared" si="1"/>
        <v>0</v>
      </c>
      <c r="E50" s="33"/>
      <c r="F50" s="33">
        <v>0</v>
      </c>
      <c r="G50" s="33"/>
      <c r="H50" s="35"/>
      <c r="I50" s="33">
        <f t="shared" si="3"/>
        <v>0</v>
      </c>
      <c r="J50" s="33"/>
      <c r="K50" s="33"/>
      <c r="L50" s="37"/>
      <c r="M50" s="37"/>
      <c r="N50" s="37"/>
      <c r="O50" s="37"/>
      <c r="P50" s="37"/>
      <c r="Q50" s="33">
        <f t="shared" si="13"/>
        <v>0</v>
      </c>
      <c r="R50" s="33"/>
      <c r="S50" s="33"/>
      <c r="T50" s="33"/>
      <c r="U50" s="33"/>
      <c r="V50" s="33"/>
      <c r="W50" s="33"/>
      <c r="X50" s="37"/>
      <c r="Y50" s="33"/>
      <c r="Z50" s="38"/>
      <c r="AA50" s="39"/>
      <c r="AB50" s="39"/>
    </row>
    <row r="51" spans="1:28" ht="15">
      <c r="A51" s="21" t="s">
        <v>110</v>
      </c>
      <c r="B51" s="24" t="s">
        <v>111</v>
      </c>
      <c r="C51" s="33">
        <f t="shared" si="0"/>
        <v>418</v>
      </c>
      <c r="D51" s="31">
        <f t="shared" si="1"/>
        <v>3</v>
      </c>
      <c r="E51" s="34">
        <v>3</v>
      </c>
      <c r="F51" s="34">
        <v>0</v>
      </c>
      <c r="G51" s="34"/>
      <c r="H51" s="35"/>
      <c r="I51" s="33">
        <f t="shared" si="3"/>
        <v>410</v>
      </c>
      <c r="J51" s="33"/>
      <c r="K51" s="33">
        <v>130</v>
      </c>
      <c r="L51" s="37">
        <f>L52+L53+L54+L55+L56+L57+L58</f>
        <v>280</v>
      </c>
      <c r="M51" s="37"/>
      <c r="N51" s="37"/>
      <c r="O51" s="37"/>
      <c r="P51" s="37"/>
      <c r="Q51" s="33">
        <f t="shared" si="13"/>
        <v>5</v>
      </c>
      <c r="R51" s="33"/>
      <c r="S51" s="33"/>
      <c r="T51" s="33"/>
      <c r="U51" s="33">
        <v>1.5</v>
      </c>
      <c r="V51" s="33"/>
      <c r="W51" s="33"/>
      <c r="X51" s="37">
        <v>3.5</v>
      </c>
      <c r="Y51" s="33"/>
      <c r="Z51" s="38"/>
      <c r="AA51" s="39"/>
      <c r="AB51" s="39"/>
    </row>
    <row r="52" spans="1:28" ht="15">
      <c r="A52" s="21" t="s">
        <v>112</v>
      </c>
      <c r="B52" s="24" t="s">
        <v>113</v>
      </c>
      <c r="C52" s="33">
        <f t="shared" si="0"/>
        <v>173.5</v>
      </c>
      <c r="D52" s="31">
        <f t="shared" si="1"/>
        <v>3</v>
      </c>
      <c r="E52" s="34">
        <v>3</v>
      </c>
      <c r="F52" s="34">
        <v>0</v>
      </c>
      <c r="G52" s="34"/>
      <c r="H52" s="35"/>
      <c r="I52" s="33">
        <f t="shared" si="3"/>
        <v>170</v>
      </c>
      <c r="J52" s="33"/>
      <c r="K52" s="33">
        <v>130</v>
      </c>
      <c r="L52" s="37">
        <v>40</v>
      </c>
      <c r="M52" s="37"/>
      <c r="N52" s="37"/>
      <c r="O52" s="37"/>
      <c r="P52" s="37"/>
      <c r="Q52" s="33">
        <f t="shared" si="13"/>
        <v>0.5</v>
      </c>
      <c r="R52" s="33"/>
      <c r="S52" s="33"/>
      <c r="T52" s="33"/>
      <c r="U52" s="33"/>
      <c r="V52" s="33"/>
      <c r="W52" s="33"/>
      <c r="X52" s="37">
        <v>0.5</v>
      </c>
      <c r="Y52" s="33"/>
      <c r="Z52" s="38"/>
      <c r="AA52" s="39"/>
      <c r="AB52" s="39"/>
    </row>
    <row r="53" spans="1:28" ht="15">
      <c r="A53" s="21" t="s">
        <v>114</v>
      </c>
      <c r="B53" s="24" t="s">
        <v>115</v>
      </c>
      <c r="C53" s="33">
        <f t="shared" si="0"/>
        <v>60</v>
      </c>
      <c r="D53" s="31">
        <f t="shared" si="1"/>
        <v>0</v>
      </c>
      <c r="E53" s="34"/>
      <c r="F53" s="34"/>
      <c r="G53" s="34"/>
      <c r="H53" s="35"/>
      <c r="I53" s="33">
        <f t="shared" si="3"/>
        <v>60</v>
      </c>
      <c r="J53" s="33"/>
      <c r="K53" s="33"/>
      <c r="L53" s="37">
        <v>60</v>
      </c>
      <c r="M53" s="37"/>
      <c r="N53" s="37"/>
      <c r="O53" s="37"/>
      <c r="P53" s="37"/>
      <c r="Q53" s="33">
        <f t="shared" si="13"/>
        <v>0</v>
      </c>
      <c r="R53" s="33"/>
      <c r="S53" s="33"/>
      <c r="T53" s="33"/>
      <c r="U53" s="33"/>
      <c r="V53" s="33"/>
      <c r="W53" s="33"/>
      <c r="X53" s="37"/>
      <c r="Y53" s="33"/>
      <c r="Z53" s="38"/>
      <c r="AA53" s="39"/>
      <c r="AB53" s="39"/>
    </row>
    <row r="54" spans="1:28" ht="15">
      <c r="A54" s="21" t="s">
        <v>116</v>
      </c>
      <c r="B54" s="24" t="s">
        <v>117</v>
      </c>
      <c r="C54" s="33">
        <f t="shared" si="0"/>
        <v>20</v>
      </c>
      <c r="D54" s="31">
        <f t="shared" si="1"/>
        <v>0</v>
      </c>
      <c r="E54" s="34"/>
      <c r="F54" s="34"/>
      <c r="G54" s="34"/>
      <c r="H54" s="35"/>
      <c r="I54" s="33">
        <f t="shared" si="3"/>
        <v>20</v>
      </c>
      <c r="J54" s="33"/>
      <c r="K54" s="33"/>
      <c r="L54" s="37">
        <v>20</v>
      </c>
      <c r="M54" s="37"/>
      <c r="N54" s="37"/>
      <c r="O54" s="37"/>
      <c r="P54" s="37"/>
      <c r="Q54" s="33">
        <f t="shared" si="13"/>
        <v>0</v>
      </c>
      <c r="R54" s="33"/>
      <c r="S54" s="33"/>
      <c r="T54" s="33"/>
      <c r="U54" s="33"/>
      <c r="V54" s="33"/>
      <c r="W54" s="33"/>
      <c r="X54" s="37"/>
      <c r="Y54" s="33"/>
      <c r="Z54" s="38"/>
      <c r="AA54" s="39"/>
      <c r="AB54" s="39"/>
    </row>
    <row r="55" spans="1:28" ht="15">
      <c r="A55" s="21" t="s">
        <v>118</v>
      </c>
      <c r="B55" s="24" t="s">
        <v>119</v>
      </c>
      <c r="C55" s="33">
        <f t="shared" si="0"/>
        <v>30.5</v>
      </c>
      <c r="D55" s="31">
        <f t="shared" si="1"/>
        <v>0</v>
      </c>
      <c r="E55" s="34"/>
      <c r="F55" s="34"/>
      <c r="G55" s="34"/>
      <c r="H55" s="35"/>
      <c r="I55" s="33">
        <f t="shared" si="3"/>
        <v>30</v>
      </c>
      <c r="J55" s="33"/>
      <c r="K55" s="33"/>
      <c r="L55" s="37">
        <v>30</v>
      </c>
      <c r="M55" s="37"/>
      <c r="N55" s="37"/>
      <c r="O55" s="37"/>
      <c r="P55" s="37"/>
      <c r="Q55" s="33">
        <f t="shared" si="13"/>
        <v>0.5</v>
      </c>
      <c r="R55" s="33"/>
      <c r="S55" s="33"/>
      <c r="T55" s="33"/>
      <c r="U55" s="33">
        <v>0.5</v>
      </c>
      <c r="V55" s="33"/>
      <c r="W55" s="33"/>
      <c r="X55" s="37"/>
      <c r="Y55" s="33"/>
      <c r="Z55" s="38"/>
      <c r="AA55" s="39"/>
      <c r="AB55" s="39"/>
    </row>
    <row r="56" spans="1:28" ht="15">
      <c r="A56" s="21" t="s">
        <v>120</v>
      </c>
      <c r="B56" s="24" t="s">
        <v>121</v>
      </c>
      <c r="C56" s="33">
        <f t="shared" si="0"/>
        <v>33.5</v>
      </c>
      <c r="D56" s="31">
        <f t="shared" si="1"/>
        <v>0</v>
      </c>
      <c r="E56" s="34"/>
      <c r="F56" s="34"/>
      <c r="G56" s="34"/>
      <c r="H56" s="35"/>
      <c r="I56" s="33">
        <f t="shared" si="3"/>
        <v>30</v>
      </c>
      <c r="J56" s="33"/>
      <c r="K56" s="33"/>
      <c r="L56" s="37">
        <v>30</v>
      </c>
      <c r="M56" s="37"/>
      <c r="N56" s="37"/>
      <c r="O56" s="37"/>
      <c r="P56" s="37"/>
      <c r="Q56" s="33">
        <f t="shared" si="13"/>
        <v>3.5</v>
      </c>
      <c r="R56" s="33"/>
      <c r="S56" s="33"/>
      <c r="T56" s="33"/>
      <c r="U56" s="33">
        <v>0.5</v>
      </c>
      <c r="V56" s="33"/>
      <c r="W56" s="33"/>
      <c r="X56" s="37">
        <v>3</v>
      </c>
      <c r="Y56" s="33"/>
      <c r="Z56" s="38"/>
      <c r="AA56" s="39"/>
      <c r="AB56" s="39"/>
    </row>
    <row r="57" spans="1:28" ht="15">
      <c r="A57" s="21" t="s">
        <v>122</v>
      </c>
      <c r="B57" s="24" t="s">
        <v>123</v>
      </c>
      <c r="C57" s="33">
        <f t="shared" si="0"/>
        <v>40.5</v>
      </c>
      <c r="D57" s="31">
        <f t="shared" si="1"/>
        <v>0</v>
      </c>
      <c r="E57" s="34"/>
      <c r="F57" s="34"/>
      <c r="G57" s="34"/>
      <c r="H57" s="35"/>
      <c r="I57" s="33">
        <f t="shared" si="3"/>
        <v>40</v>
      </c>
      <c r="J57" s="33"/>
      <c r="K57" s="33"/>
      <c r="L57" s="37">
        <v>40</v>
      </c>
      <c r="M57" s="37"/>
      <c r="N57" s="37"/>
      <c r="O57" s="37"/>
      <c r="P57" s="37"/>
      <c r="Q57" s="33">
        <f t="shared" si="13"/>
        <v>0.5</v>
      </c>
      <c r="R57" s="33"/>
      <c r="S57" s="33"/>
      <c r="T57" s="33"/>
      <c r="U57" s="33">
        <v>0.5</v>
      </c>
      <c r="V57" s="33"/>
      <c r="W57" s="33"/>
      <c r="X57" s="37"/>
      <c r="Y57" s="33"/>
      <c r="Z57" s="38"/>
      <c r="AA57" s="39"/>
      <c r="AB57" s="39"/>
    </row>
    <row r="58" spans="1:28" ht="15">
      <c r="A58" s="21" t="s">
        <v>124</v>
      </c>
      <c r="B58" s="24" t="s">
        <v>125</v>
      </c>
      <c r="C58" s="33">
        <f t="shared" si="0"/>
        <v>60</v>
      </c>
      <c r="D58" s="31">
        <f t="shared" si="1"/>
        <v>0</v>
      </c>
      <c r="E58" s="33"/>
      <c r="F58" s="33">
        <v>0</v>
      </c>
      <c r="G58" s="33"/>
      <c r="H58" s="35"/>
      <c r="I58" s="33">
        <f t="shared" si="3"/>
        <v>60</v>
      </c>
      <c r="J58" s="33"/>
      <c r="K58" s="33"/>
      <c r="L58" s="37">
        <v>60</v>
      </c>
      <c r="M58" s="37"/>
      <c r="N58" s="37"/>
      <c r="O58" s="37"/>
      <c r="P58" s="37"/>
      <c r="Q58" s="33">
        <f t="shared" si="13"/>
        <v>0</v>
      </c>
      <c r="R58" s="33"/>
      <c r="S58" s="33"/>
      <c r="T58" s="33"/>
      <c r="U58" s="33"/>
      <c r="V58" s="33"/>
      <c r="W58" s="33"/>
      <c r="X58" s="37"/>
      <c r="Y58" s="33"/>
      <c r="Z58" s="38"/>
      <c r="AA58" s="39"/>
      <c r="AB58" s="39"/>
    </row>
    <row r="59" spans="1:28" ht="15">
      <c r="A59" s="21" t="s">
        <v>126</v>
      </c>
      <c r="B59" s="24" t="s">
        <v>127</v>
      </c>
      <c r="C59" s="33">
        <f t="shared" si="0"/>
        <v>234</v>
      </c>
      <c r="D59" s="31">
        <f t="shared" si="1"/>
        <v>3</v>
      </c>
      <c r="E59" s="34">
        <v>3</v>
      </c>
      <c r="F59" s="34">
        <v>0</v>
      </c>
      <c r="G59" s="34"/>
      <c r="H59" s="35"/>
      <c r="I59" s="33">
        <f t="shared" si="3"/>
        <v>230</v>
      </c>
      <c r="J59" s="33"/>
      <c r="K59" s="33"/>
      <c r="L59" s="37">
        <f>L60+L61+L62+L63</f>
        <v>230</v>
      </c>
      <c r="M59" s="37"/>
      <c r="N59" s="37"/>
      <c r="O59" s="37"/>
      <c r="P59" s="37"/>
      <c r="Q59" s="33">
        <f t="shared" si="13"/>
        <v>1</v>
      </c>
      <c r="R59" s="33"/>
      <c r="S59" s="33"/>
      <c r="T59" s="33"/>
      <c r="U59" s="33">
        <v>1</v>
      </c>
      <c r="V59" s="33"/>
      <c r="W59" s="33"/>
      <c r="X59" s="37"/>
      <c r="Y59" s="33"/>
      <c r="Z59" s="38"/>
      <c r="AA59" s="39"/>
      <c r="AB59" s="39"/>
    </row>
    <row r="60" spans="1:28" ht="15">
      <c r="A60" s="21" t="s">
        <v>128</v>
      </c>
      <c r="B60" s="24" t="s">
        <v>129</v>
      </c>
      <c r="C60" s="33">
        <f t="shared" si="0"/>
        <v>63</v>
      </c>
      <c r="D60" s="31">
        <f t="shared" si="1"/>
        <v>3</v>
      </c>
      <c r="E60" s="34">
        <v>3</v>
      </c>
      <c r="F60" s="34"/>
      <c r="G60" s="34"/>
      <c r="H60" s="35"/>
      <c r="I60" s="33">
        <f t="shared" si="3"/>
        <v>60</v>
      </c>
      <c r="J60" s="33"/>
      <c r="K60" s="33"/>
      <c r="L60" s="37">
        <v>60</v>
      </c>
      <c r="M60" s="37"/>
      <c r="N60" s="37"/>
      <c r="O60" s="37"/>
      <c r="P60" s="37"/>
      <c r="Q60" s="33">
        <f t="shared" si="13"/>
        <v>0</v>
      </c>
      <c r="R60" s="33"/>
      <c r="S60" s="33"/>
      <c r="T60" s="33"/>
      <c r="U60" s="33"/>
      <c r="V60" s="33"/>
      <c r="W60" s="33"/>
      <c r="X60" s="37"/>
      <c r="Y60" s="33"/>
      <c r="Z60" s="38"/>
      <c r="AA60" s="39"/>
      <c r="AB60" s="39"/>
    </row>
    <row r="61" spans="1:28" ht="15">
      <c r="A61" s="21" t="s">
        <v>130</v>
      </c>
      <c r="B61" s="23" t="s">
        <v>131</v>
      </c>
      <c r="C61" s="33">
        <f t="shared" si="0"/>
        <v>70</v>
      </c>
      <c r="D61" s="31">
        <f t="shared" si="1"/>
        <v>0</v>
      </c>
      <c r="E61" s="34"/>
      <c r="F61" s="34">
        <v>0</v>
      </c>
      <c r="G61" s="34"/>
      <c r="H61" s="35"/>
      <c r="I61" s="33">
        <f t="shared" si="3"/>
        <v>70</v>
      </c>
      <c r="J61" s="33"/>
      <c r="K61" s="33"/>
      <c r="L61" s="37">
        <v>70</v>
      </c>
      <c r="M61" s="37"/>
      <c r="N61" s="37"/>
      <c r="O61" s="37"/>
      <c r="P61" s="37"/>
      <c r="Q61" s="33">
        <f t="shared" si="13"/>
        <v>0</v>
      </c>
      <c r="R61" s="33"/>
      <c r="S61" s="33"/>
      <c r="T61" s="33"/>
      <c r="U61" s="33"/>
      <c r="V61" s="33"/>
      <c r="W61" s="33"/>
      <c r="X61" s="37"/>
      <c r="Y61" s="33"/>
      <c r="Z61" s="38"/>
      <c r="AA61" s="39"/>
      <c r="AB61" s="39"/>
    </row>
    <row r="62" spans="1:28" ht="15">
      <c r="A62" s="21" t="s">
        <v>132</v>
      </c>
      <c r="B62" s="23" t="s">
        <v>133</v>
      </c>
      <c r="C62" s="33">
        <f t="shared" si="0"/>
        <v>70.5</v>
      </c>
      <c r="D62" s="31">
        <f t="shared" si="1"/>
        <v>0</v>
      </c>
      <c r="E62" s="34"/>
      <c r="F62" s="34"/>
      <c r="G62" s="34"/>
      <c r="H62" s="35"/>
      <c r="I62" s="33">
        <f t="shared" si="3"/>
        <v>70</v>
      </c>
      <c r="J62" s="33"/>
      <c r="K62" s="33"/>
      <c r="L62" s="37">
        <v>70</v>
      </c>
      <c r="M62" s="37"/>
      <c r="N62" s="37"/>
      <c r="O62" s="37"/>
      <c r="P62" s="37"/>
      <c r="Q62" s="33">
        <f t="shared" si="13"/>
        <v>0.5</v>
      </c>
      <c r="R62" s="33"/>
      <c r="S62" s="33"/>
      <c r="T62" s="33"/>
      <c r="U62" s="33">
        <v>0.5</v>
      </c>
      <c r="V62" s="33"/>
      <c r="W62" s="33"/>
      <c r="X62" s="37"/>
      <c r="Y62" s="33"/>
      <c r="Z62" s="38"/>
      <c r="AA62" s="39"/>
      <c r="AB62" s="39"/>
    </row>
    <row r="63" spans="1:28" ht="15">
      <c r="A63" s="21" t="s">
        <v>134</v>
      </c>
      <c r="B63" s="23" t="s">
        <v>135</v>
      </c>
      <c r="C63" s="33">
        <f t="shared" si="0"/>
        <v>30.5</v>
      </c>
      <c r="D63" s="31">
        <f t="shared" si="1"/>
        <v>0</v>
      </c>
      <c r="E63" s="33"/>
      <c r="F63" s="33">
        <v>0</v>
      </c>
      <c r="G63" s="33"/>
      <c r="H63" s="35"/>
      <c r="I63" s="33">
        <f t="shared" si="3"/>
        <v>30</v>
      </c>
      <c r="J63" s="33"/>
      <c r="K63" s="33"/>
      <c r="L63" s="37">
        <v>30</v>
      </c>
      <c r="M63" s="37"/>
      <c r="N63" s="37"/>
      <c r="O63" s="37"/>
      <c r="P63" s="37"/>
      <c r="Q63" s="33">
        <f t="shared" si="13"/>
        <v>0.5</v>
      </c>
      <c r="R63" s="33"/>
      <c r="S63" s="33"/>
      <c r="T63" s="33"/>
      <c r="U63" s="33">
        <v>0.5</v>
      </c>
      <c r="V63" s="33"/>
      <c r="W63" s="33"/>
      <c r="X63" s="37"/>
      <c r="Y63" s="33"/>
      <c r="Z63" s="38"/>
      <c r="AA63" s="39"/>
      <c r="AB63" s="39"/>
    </row>
    <row r="64" spans="1:28" ht="15">
      <c r="A64" s="21" t="s">
        <v>136</v>
      </c>
      <c r="B64" s="24" t="s">
        <v>137</v>
      </c>
      <c r="C64" s="33">
        <f t="shared" si="0"/>
        <v>267.5</v>
      </c>
      <c r="D64" s="31">
        <f t="shared" si="1"/>
        <v>3</v>
      </c>
      <c r="E64" s="34">
        <v>3</v>
      </c>
      <c r="F64" s="34"/>
      <c r="G64" s="34"/>
      <c r="H64" s="35"/>
      <c r="I64" s="33">
        <f t="shared" si="3"/>
        <v>260</v>
      </c>
      <c r="J64" s="33"/>
      <c r="K64" s="33">
        <v>130</v>
      </c>
      <c r="L64" s="37">
        <f>L65+L66+L67</f>
        <v>130</v>
      </c>
      <c r="M64" s="37"/>
      <c r="N64" s="37"/>
      <c r="O64" s="37"/>
      <c r="P64" s="37"/>
      <c r="Q64" s="33">
        <f t="shared" si="13"/>
        <v>4.5</v>
      </c>
      <c r="R64" s="33"/>
      <c r="S64" s="33"/>
      <c r="T64" s="33"/>
      <c r="U64" s="33">
        <v>1</v>
      </c>
      <c r="V64" s="33"/>
      <c r="W64" s="33"/>
      <c r="X64" s="37">
        <v>3.5</v>
      </c>
      <c r="Y64" s="33"/>
      <c r="Z64" s="38"/>
      <c r="AA64" s="39"/>
      <c r="AB64" s="39"/>
    </row>
    <row r="65" spans="1:28" ht="15">
      <c r="A65" s="21" t="s">
        <v>138</v>
      </c>
      <c r="B65" s="23" t="s">
        <v>139</v>
      </c>
      <c r="C65" s="33">
        <f t="shared" si="0"/>
        <v>213.5</v>
      </c>
      <c r="D65" s="31">
        <f t="shared" si="1"/>
        <v>3</v>
      </c>
      <c r="E65" s="34">
        <v>3</v>
      </c>
      <c r="F65" s="34"/>
      <c r="G65" s="34"/>
      <c r="H65" s="35"/>
      <c r="I65" s="33">
        <f t="shared" si="3"/>
        <v>210</v>
      </c>
      <c r="J65" s="33"/>
      <c r="K65" s="33">
        <v>130</v>
      </c>
      <c r="L65" s="37">
        <v>80</v>
      </c>
      <c r="M65" s="37"/>
      <c r="N65" s="37"/>
      <c r="O65" s="37"/>
      <c r="P65" s="37"/>
      <c r="Q65" s="33">
        <f t="shared" si="13"/>
        <v>0.5</v>
      </c>
      <c r="R65" s="33"/>
      <c r="S65" s="33"/>
      <c r="T65" s="33"/>
      <c r="U65" s="33"/>
      <c r="V65" s="33"/>
      <c r="W65" s="33"/>
      <c r="X65" s="37">
        <v>0.5</v>
      </c>
      <c r="Y65" s="33"/>
      <c r="Z65" s="38"/>
      <c r="AA65" s="39"/>
      <c r="AB65" s="39"/>
    </row>
    <row r="66" spans="1:28" ht="15">
      <c r="A66" s="21" t="s">
        <v>140</v>
      </c>
      <c r="B66" s="23" t="s">
        <v>141</v>
      </c>
      <c r="C66" s="33">
        <f t="shared" si="0"/>
        <v>30.5</v>
      </c>
      <c r="D66" s="31">
        <f t="shared" si="1"/>
        <v>0</v>
      </c>
      <c r="E66" s="34"/>
      <c r="F66" s="34"/>
      <c r="G66" s="34"/>
      <c r="H66" s="35"/>
      <c r="I66" s="33">
        <f t="shared" si="3"/>
        <v>30</v>
      </c>
      <c r="J66" s="33"/>
      <c r="K66" s="33"/>
      <c r="L66" s="37">
        <v>30</v>
      </c>
      <c r="M66" s="37"/>
      <c r="N66" s="37"/>
      <c r="O66" s="37"/>
      <c r="P66" s="37"/>
      <c r="Q66" s="33">
        <f t="shared" si="13"/>
        <v>0.5</v>
      </c>
      <c r="R66" s="33"/>
      <c r="S66" s="33"/>
      <c r="T66" s="33"/>
      <c r="U66" s="33">
        <v>0.5</v>
      </c>
      <c r="V66" s="33"/>
      <c r="W66" s="33"/>
      <c r="X66" s="37"/>
      <c r="Y66" s="33"/>
      <c r="Z66" s="38"/>
      <c r="AA66" s="39"/>
      <c r="AB66" s="39"/>
    </row>
    <row r="67" spans="1:28" ht="15">
      <c r="A67" s="21" t="s">
        <v>142</v>
      </c>
      <c r="B67" s="23" t="s">
        <v>143</v>
      </c>
      <c r="C67" s="33">
        <f t="shared" si="0"/>
        <v>23.5</v>
      </c>
      <c r="D67" s="31">
        <f t="shared" si="1"/>
        <v>0</v>
      </c>
      <c r="E67" s="33"/>
      <c r="F67" s="33"/>
      <c r="G67" s="33"/>
      <c r="H67" s="35"/>
      <c r="I67" s="33">
        <f t="shared" si="3"/>
        <v>20</v>
      </c>
      <c r="J67" s="33"/>
      <c r="K67" s="33"/>
      <c r="L67" s="37">
        <v>20</v>
      </c>
      <c r="M67" s="37"/>
      <c r="N67" s="37"/>
      <c r="O67" s="37"/>
      <c r="P67" s="37"/>
      <c r="Q67" s="33">
        <f t="shared" si="13"/>
        <v>3.5</v>
      </c>
      <c r="R67" s="33"/>
      <c r="S67" s="33"/>
      <c r="T67" s="33"/>
      <c r="U67" s="33">
        <v>0.5</v>
      </c>
      <c r="V67" s="33"/>
      <c r="W67" s="33"/>
      <c r="X67" s="37">
        <v>3</v>
      </c>
      <c r="Y67" s="33"/>
      <c r="Z67" s="38"/>
      <c r="AA67" s="39"/>
      <c r="AB67" s="39"/>
    </row>
    <row r="68" spans="1:28" ht="15">
      <c r="A68" s="21" t="s">
        <v>144</v>
      </c>
      <c r="B68" s="23" t="s">
        <v>145</v>
      </c>
      <c r="C68" s="33">
        <f t="shared" si="0"/>
        <v>237.5</v>
      </c>
      <c r="D68" s="31">
        <f t="shared" si="1"/>
        <v>3</v>
      </c>
      <c r="E68" s="34">
        <v>3</v>
      </c>
      <c r="F68" s="34"/>
      <c r="G68" s="34"/>
      <c r="H68" s="35"/>
      <c r="I68" s="33">
        <f t="shared" si="3"/>
        <v>230</v>
      </c>
      <c r="J68" s="33"/>
      <c r="K68" s="33"/>
      <c r="L68" s="37">
        <f>L69+L70+L71+L72+L73</f>
        <v>230</v>
      </c>
      <c r="M68" s="37"/>
      <c r="N68" s="37"/>
      <c r="O68" s="37"/>
      <c r="P68" s="37"/>
      <c r="Q68" s="33">
        <f t="shared" si="13"/>
        <v>4.5</v>
      </c>
      <c r="R68" s="33"/>
      <c r="S68" s="33"/>
      <c r="T68" s="33"/>
      <c r="U68" s="33">
        <v>1</v>
      </c>
      <c r="V68" s="33"/>
      <c r="W68" s="33"/>
      <c r="X68" s="37">
        <v>3.5</v>
      </c>
      <c r="Y68" s="33"/>
      <c r="Z68" s="38"/>
      <c r="AA68" s="39"/>
      <c r="AB68" s="39"/>
    </row>
    <row r="69" spans="1:28" ht="15">
      <c r="A69" s="21" t="s">
        <v>146</v>
      </c>
      <c r="B69" s="23" t="s">
        <v>147</v>
      </c>
      <c r="C69" s="33">
        <f t="shared" si="0"/>
        <v>106.5</v>
      </c>
      <c r="D69" s="31">
        <f t="shared" si="1"/>
        <v>3</v>
      </c>
      <c r="E69" s="34">
        <v>3</v>
      </c>
      <c r="F69" s="34"/>
      <c r="G69" s="34"/>
      <c r="H69" s="35"/>
      <c r="I69" s="33">
        <f t="shared" si="3"/>
        <v>100</v>
      </c>
      <c r="J69" s="33"/>
      <c r="K69" s="33"/>
      <c r="L69" s="37">
        <v>100</v>
      </c>
      <c r="M69" s="37"/>
      <c r="N69" s="37"/>
      <c r="O69" s="37"/>
      <c r="P69" s="37"/>
      <c r="Q69" s="33">
        <f t="shared" si="13"/>
        <v>3.5</v>
      </c>
      <c r="R69" s="33"/>
      <c r="S69" s="33"/>
      <c r="T69" s="33"/>
      <c r="U69" s="33"/>
      <c r="V69" s="33"/>
      <c r="W69" s="33"/>
      <c r="X69" s="37">
        <v>3.5</v>
      </c>
      <c r="Y69" s="33"/>
      <c r="Z69" s="38"/>
      <c r="AA69" s="39"/>
      <c r="AB69" s="39"/>
    </row>
    <row r="70" spans="1:28" ht="15">
      <c r="A70" s="21" t="s">
        <v>148</v>
      </c>
      <c r="B70" s="23" t="s">
        <v>149</v>
      </c>
      <c r="C70" s="33">
        <f t="shared" si="0"/>
        <v>40</v>
      </c>
      <c r="D70" s="31">
        <f t="shared" si="1"/>
        <v>0</v>
      </c>
      <c r="E70" s="34"/>
      <c r="F70" s="34"/>
      <c r="G70" s="34"/>
      <c r="H70" s="35"/>
      <c r="I70" s="33">
        <f t="shared" si="3"/>
        <v>40</v>
      </c>
      <c r="J70" s="33"/>
      <c r="K70" s="33"/>
      <c r="L70" s="37">
        <v>40</v>
      </c>
      <c r="M70" s="37"/>
      <c r="N70" s="37"/>
      <c r="O70" s="37"/>
      <c r="P70" s="37"/>
      <c r="Q70" s="33">
        <f t="shared" si="13"/>
        <v>0</v>
      </c>
      <c r="R70" s="33"/>
      <c r="S70" s="33"/>
      <c r="T70" s="33"/>
      <c r="U70" s="33"/>
      <c r="V70" s="33"/>
      <c r="W70" s="33"/>
      <c r="X70" s="37"/>
      <c r="Y70" s="33"/>
      <c r="Z70" s="38"/>
      <c r="AA70" s="39"/>
      <c r="AB70" s="39"/>
    </row>
    <row r="71" spans="1:28" ht="15">
      <c r="A71" s="21" t="s">
        <v>150</v>
      </c>
      <c r="B71" s="23" t="s">
        <v>151</v>
      </c>
      <c r="C71" s="33">
        <f t="shared" ref="C71:C115" si="17">D71+I71+Q71+AB71</f>
        <v>60.5</v>
      </c>
      <c r="D71" s="31">
        <f t="shared" ref="D71:D115" si="18">E71+F71+H71+G71</f>
        <v>0</v>
      </c>
      <c r="E71" s="34"/>
      <c r="F71" s="34"/>
      <c r="G71" s="34"/>
      <c r="H71" s="35"/>
      <c r="I71" s="33">
        <f t="shared" ref="I71:I115" si="19">L71+M71+N71+P71+J71+K71+O71</f>
        <v>60</v>
      </c>
      <c r="J71" s="33"/>
      <c r="K71" s="33"/>
      <c r="L71" s="37">
        <v>60</v>
      </c>
      <c r="M71" s="37"/>
      <c r="N71" s="37"/>
      <c r="O71" s="37"/>
      <c r="P71" s="37"/>
      <c r="Q71" s="33">
        <f t="shared" ref="Q71:Q115" si="20">X71+Y71++Z71+R71+S71+T71+U71+V71+W71</f>
        <v>0.5</v>
      </c>
      <c r="R71" s="33"/>
      <c r="S71" s="33"/>
      <c r="T71" s="33"/>
      <c r="U71" s="33">
        <v>0.5</v>
      </c>
      <c r="V71" s="33"/>
      <c r="W71" s="33"/>
      <c r="X71" s="37"/>
      <c r="Y71" s="33"/>
      <c r="Z71" s="38"/>
      <c r="AA71" s="39"/>
      <c r="AB71" s="39"/>
    </row>
    <row r="72" spans="1:28" ht="15">
      <c r="A72" s="21" t="s">
        <v>152</v>
      </c>
      <c r="B72" s="24" t="s">
        <v>153</v>
      </c>
      <c r="C72" s="33">
        <f t="shared" si="17"/>
        <v>0</v>
      </c>
      <c r="D72" s="31">
        <f t="shared" si="18"/>
        <v>0</v>
      </c>
      <c r="E72" s="34"/>
      <c r="F72" s="34"/>
      <c r="G72" s="34"/>
      <c r="H72" s="35"/>
      <c r="I72" s="33">
        <f t="shared" si="19"/>
        <v>0</v>
      </c>
      <c r="J72" s="33"/>
      <c r="K72" s="33"/>
      <c r="L72" s="37"/>
      <c r="M72" s="37"/>
      <c r="N72" s="37"/>
      <c r="O72" s="37"/>
      <c r="P72" s="37"/>
      <c r="Q72" s="33">
        <f t="shared" si="20"/>
        <v>0</v>
      </c>
      <c r="R72" s="33"/>
      <c r="S72" s="33"/>
      <c r="T72" s="33"/>
      <c r="U72" s="33"/>
      <c r="V72" s="33"/>
      <c r="W72" s="33"/>
      <c r="X72" s="37"/>
      <c r="Y72" s="33"/>
      <c r="Z72" s="38"/>
      <c r="AA72" s="39"/>
      <c r="AB72" s="39"/>
    </row>
    <row r="73" spans="1:28" ht="15">
      <c r="A73" s="21" t="s">
        <v>154</v>
      </c>
      <c r="B73" s="23" t="s">
        <v>155</v>
      </c>
      <c r="C73" s="33">
        <f t="shared" si="17"/>
        <v>30.5</v>
      </c>
      <c r="D73" s="31">
        <f t="shared" si="18"/>
        <v>0</v>
      </c>
      <c r="E73" s="33"/>
      <c r="F73" s="33"/>
      <c r="G73" s="33"/>
      <c r="H73" s="35"/>
      <c r="I73" s="33">
        <f t="shared" si="19"/>
        <v>30</v>
      </c>
      <c r="J73" s="33"/>
      <c r="K73" s="33"/>
      <c r="L73" s="37">
        <v>30</v>
      </c>
      <c r="M73" s="37"/>
      <c r="N73" s="37"/>
      <c r="O73" s="37"/>
      <c r="P73" s="37"/>
      <c r="Q73" s="33">
        <f t="shared" si="20"/>
        <v>0.5</v>
      </c>
      <c r="R73" s="33"/>
      <c r="S73" s="33"/>
      <c r="T73" s="33"/>
      <c r="U73" s="33">
        <v>0.5</v>
      </c>
      <c r="V73" s="33"/>
      <c r="W73" s="33"/>
      <c r="X73" s="37"/>
      <c r="Y73" s="33"/>
      <c r="Z73" s="38"/>
      <c r="AA73" s="39"/>
      <c r="AB73" s="39"/>
    </row>
    <row r="74" spans="1:28" ht="15">
      <c r="A74" s="21" t="s">
        <v>156</v>
      </c>
      <c r="B74" s="23" t="s">
        <v>157</v>
      </c>
      <c r="C74" s="33">
        <f t="shared" si="17"/>
        <v>87.5</v>
      </c>
      <c r="D74" s="31">
        <f t="shared" si="18"/>
        <v>3</v>
      </c>
      <c r="E74" s="34">
        <v>3</v>
      </c>
      <c r="F74" s="34"/>
      <c r="G74" s="34"/>
      <c r="H74" s="35"/>
      <c r="I74" s="33">
        <f t="shared" si="19"/>
        <v>80</v>
      </c>
      <c r="J74" s="33"/>
      <c r="K74" s="33"/>
      <c r="L74" s="37">
        <f>L75+L76</f>
        <v>80</v>
      </c>
      <c r="M74" s="37"/>
      <c r="N74" s="37"/>
      <c r="O74" s="37"/>
      <c r="P74" s="37"/>
      <c r="Q74" s="33">
        <f t="shared" si="20"/>
        <v>4.5</v>
      </c>
      <c r="R74" s="33"/>
      <c r="S74" s="33"/>
      <c r="T74" s="33"/>
      <c r="U74" s="33">
        <v>1</v>
      </c>
      <c r="V74" s="33"/>
      <c r="W74" s="33"/>
      <c r="X74" s="37">
        <v>3.5</v>
      </c>
      <c r="Y74" s="33"/>
      <c r="Z74" s="38"/>
      <c r="AA74" s="39"/>
      <c r="AB74" s="39"/>
    </row>
    <row r="75" spans="1:28" ht="15">
      <c r="A75" s="21" t="s">
        <v>158</v>
      </c>
      <c r="B75" s="23" t="s">
        <v>159</v>
      </c>
      <c r="C75" s="33">
        <f t="shared" si="17"/>
        <v>67</v>
      </c>
      <c r="D75" s="31">
        <f t="shared" si="18"/>
        <v>3</v>
      </c>
      <c r="E75" s="34">
        <v>3</v>
      </c>
      <c r="F75" s="34"/>
      <c r="G75" s="34"/>
      <c r="H75" s="35"/>
      <c r="I75" s="33">
        <f t="shared" si="19"/>
        <v>60</v>
      </c>
      <c r="J75" s="33"/>
      <c r="K75" s="33"/>
      <c r="L75" s="37">
        <v>60</v>
      </c>
      <c r="M75" s="37"/>
      <c r="N75" s="37"/>
      <c r="O75" s="37"/>
      <c r="P75" s="37"/>
      <c r="Q75" s="33">
        <f t="shared" si="20"/>
        <v>4</v>
      </c>
      <c r="R75" s="33"/>
      <c r="S75" s="33"/>
      <c r="T75" s="33"/>
      <c r="U75" s="33">
        <v>0.5</v>
      </c>
      <c r="V75" s="33"/>
      <c r="W75" s="33"/>
      <c r="X75" s="37">
        <v>3.5</v>
      </c>
      <c r="Y75" s="33"/>
      <c r="Z75" s="38"/>
      <c r="AA75" s="39"/>
      <c r="AB75" s="39"/>
    </row>
    <row r="76" spans="1:28" ht="15">
      <c r="A76" s="21" t="s">
        <v>160</v>
      </c>
      <c r="B76" s="23" t="s">
        <v>161</v>
      </c>
      <c r="C76" s="33">
        <f t="shared" si="17"/>
        <v>20.5</v>
      </c>
      <c r="D76" s="31">
        <f t="shared" si="18"/>
        <v>0</v>
      </c>
      <c r="E76" s="33"/>
      <c r="F76" s="33"/>
      <c r="G76" s="33"/>
      <c r="H76" s="35"/>
      <c r="I76" s="33">
        <f t="shared" si="19"/>
        <v>20</v>
      </c>
      <c r="J76" s="33"/>
      <c r="K76" s="33"/>
      <c r="L76" s="37">
        <v>20</v>
      </c>
      <c r="M76" s="37"/>
      <c r="N76" s="37"/>
      <c r="O76" s="37"/>
      <c r="P76" s="37"/>
      <c r="Q76" s="33">
        <f t="shared" si="20"/>
        <v>0.5</v>
      </c>
      <c r="R76" s="33"/>
      <c r="S76" s="33"/>
      <c r="T76" s="33"/>
      <c r="U76" s="33">
        <v>0.5</v>
      </c>
      <c r="V76" s="33"/>
      <c r="W76" s="33"/>
      <c r="X76" s="37"/>
      <c r="Y76" s="33"/>
      <c r="Z76" s="38"/>
      <c r="AA76" s="39"/>
      <c r="AB76" s="39"/>
    </row>
    <row r="77" spans="1:28" ht="15">
      <c r="A77" s="21" t="s">
        <v>162</v>
      </c>
      <c r="B77" s="24" t="s">
        <v>163</v>
      </c>
      <c r="C77" s="33">
        <f t="shared" si="17"/>
        <v>237.5</v>
      </c>
      <c r="D77" s="31">
        <f t="shared" si="18"/>
        <v>3</v>
      </c>
      <c r="E77" s="34">
        <v>3</v>
      </c>
      <c r="F77" s="34"/>
      <c r="G77" s="34"/>
      <c r="H77" s="35"/>
      <c r="I77" s="33">
        <f t="shared" si="19"/>
        <v>230</v>
      </c>
      <c r="J77" s="33"/>
      <c r="K77" s="33"/>
      <c r="L77" s="37">
        <f>L78+L79+L80+L81+L82+L83+L84</f>
        <v>230</v>
      </c>
      <c r="M77" s="37"/>
      <c r="N77" s="37"/>
      <c r="O77" s="37"/>
      <c r="P77" s="37"/>
      <c r="Q77" s="33">
        <f t="shared" si="20"/>
        <v>4.5</v>
      </c>
      <c r="R77" s="33"/>
      <c r="S77" s="33"/>
      <c r="T77" s="33"/>
      <c r="U77" s="33">
        <v>1</v>
      </c>
      <c r="V77" s="33"/>
      <c r="W77" s="33"/>
      <c r="X77" s="37">
        <v>3.5</v>
      </c>
      <c r="Y77" s="33"/>
      <c r="Z77" s="38"/>
      <c r="AA77" s="39"/>
      <c r="AB77" s="39"/>
    </row>
    <row r="78" spans="1:28" ht="15">
      <c r="A78" s="21" t="s">
        <v>164</v>
      </c>
      <c r="B78" s="23" t="s">
        <v>165</v>
      </c>
      <c r="C78" s="33">
        <f t="shared" si="17"/>
        <v>13.5</v>
      </c>
      <c r="D78" s="31">
        <f t="shared" si="18"/>
        <v>3</v>
      </c>
      <c r="E78" s="34">
        <v>3</v>
      </c>
      <c r="F78" s="34"/>
      <c r="G78" s="34"/>
      <c r="H78" s="35"/>
      <c r="I78" s="33">
        <f t="shared" si="19"/>
        <v>10</v>
      </c>
      <c r="J78" s="33"/>
      <c r="K78" s="33"/>
      <c r="L78" s="37">
        <v>10</v>
      </c>
      <c r="M78" s="37"/>
      <c r="N78" s="37"/>
      <c r="O78" s="37"/>
      <c r="P78" s="37"/>
      <c r="Q78" s="33">
        <f t="shared" si="20"/>
        <v>0.5</v>
      </c>
      <c r="R78" s="33"/>
      <c r="S78" s="33"/>
      <c r="T78" s="33"/>
      <c r="U78" s="33"/>
      <c r="V78" s="33"/>
      <c r="W78" s="33"/>
      <c r="X78" s="37">
        <v>0.5</v>
      </c>
      <c r="Y78" s="33"/>
      <c r="Z78" s="38"/>
      <c r="AA78" s="39"/>
      <c r="AB78" s="39"/>
    </row>
    <row r="79" spans="1:28" ht="15">
      <c r="A79" s="21" t="s">
        <v>166</v>
      </c>
      <c r="B79" s="23" t="s">
        <v>167</v>
      </c>
      <c r="C79" s="33">
        <f t="shared" si="17"/>
        <v>50</v>
      </c>
      <c r="D79" s="31">
        <f t="shared" si="18"/>
        <v>0</v>
      </c>
      <c r="E79" s="34"/>
      <c r="F79" s="34"/>
      <c r="G79" s="34"/>
      <c r="H79" s="35"/>
      <c r="I79" s="33">
        <f t="shared" si="19"/>
        <v>50</v>
      </c>
      <c r="J79" s="33"/>
      <c r="K79" s="33"/>
      <c r="L79" s="37">
        <v>50</v>
      </c>
      <c r="M79" s="37"/>
      <c r="N79" s="37"/>
      <c r="O79" s="37"/>
      <c r="P79" s="37"/>
      <c r="Q79" s="33">
        <f t="shared" si="20"/>
        <v>0</v>
      </c>
      <c r="R79" s="33"/>
      <c r="S79" s="33"/>
      <c r="T79" s="33"/>
      <c r="U79" s="33"/>
      <c r="V79" s="33"/>
      <c r="W79" s="33"/>
      <c r="X79" s="37"/>
      <c r="Y79" s="33"/>
      <c r="Z79" s="38"/>
      <c r="AA79" s="39"/>
      <c r="AB79" s="39"/>
    </row>
    <row r="80" spans="1:28" ht="15">
      <c r="A80" s="21" t="s">
        <v>168</v>
      </c>
      <c r="B80" s="23" t="s">
        <v>169</v>
      </c>
      <c r="C80" s="33">
        <f t="shared" si="17"/>
        <v>63.5</v>
      </c>
      <c r="D80" s="31">
        <f t="shared" si="18"/>
        <v>0</v>
      </c>
      <c r="E80" s="34"/>
      <c r="F80" s="34"/>
      <c r="G80" s="34"/>
      <c r="H80" s="35"/>
      <c r="I80" s="33">
        <f t="shared" si="19"/>
        <v>60</v>
      </c>
      <c r="J80" s="33"/>
      <c r="K80" s="33"/>
      <c r="L80" s="37">
        <v>60</v>
      </c>
      <c r="M80" s="37"/>
      <c r="N80" s="37"/>
      <c r="O80" s="37"/>
      <c r="P80" s="37"/>
      <c r="Q80" s="33">
        <f t="shared" si="20"/>
        <v>3.5</v>
      </c>
      <c r="R80" s="33"/>
      <c r="S80" s="33"/>
      <c r="T80" s="33"/>
      <c r="U80" s="33">
        <v>0.5</v>
      </c>
      <c r="V80" s="33"/>
      <c r="W80" s="33"/>
      <c r="X80" s="37">
        <v>3</v>
      </c>
      <c r="Y80" s="33"/>
      <c r="Z80" s="38"/>
      <c r="AA80" s="39"/>
      <c r="AB80" s="39"/>
    </row>
    <row r="81" spans="1:28" ht="15">
      <c r="A81" s="21" t="s">
        <v>170</v>
      </c>
      <c r="B81" s="23" t="s">
        <v>171</v>
      </c>
      <c r="C81" s="33">
        <f t="shared" si="17"/>
        <v>40.5</v>
      </c>
      <c r="D81" s="31">
        <f t="shared" si="18"/>
        <v>0</v>
      </c>
      <c r="E81" s="34"/>
      <c r="F81" s="34"/>
      <c r="G81" s="34"/>
      <c r="H81" s="35"/>
      <c r="I81" s="33">
        <f t="shared" si="19"/>
        <v>40</v>
      </c>
      <c r="J81" s="33"/>
      <c r="K81" s="33"/>
      <c r="L81" s="37">
        <v>40</v>
      </c>
      <c r="M81" s="37"/>
      <c r="N81" s="37"/>
      <c r="O81" s="37"/>
      <c r="P81" s="37"/>
      <c r="Q81" s="33">
        <f t="shared" si="20"/>
        <v>0.5</v>
      </c>
      <c r="R81" s="33"/>
      <c r="S81" s="33"/>
      <c r="T81" s="33"/>
      <c r="U81" s="33">
        <v>0.5</v>
      </c>
      <c r="V81" s="33"/>
      <c r="W81" s="33"/>
      <c r="X81" s="37"/>
      <c r="Y81" s="33"/>
      <c r="Z81" s="38"/>
      <c r="AA81" s="39"/>
      <c r="AB81" s="39"/>
    </row>
    <row r="82" spans="1:28" ht="15">
      <c r="A82" s="21" t="s">
        <v>172</v>
      </c>
      <c r="B82" s="23" t="s">
        <v>173</v>
      </c>
      <c r="C82" s="33">
        <f t="shared" si="17"/>
        <v>20</v>
      </c>
      <c r="D82" s="31">
        <f t="shared" si="18"/>
        <v>0</v>
      </c>
      <c r="E82" s="34"/>
      <c r="F82" s="34"/>
      <c r="G82" s="34"/>
      <c r="H82" s="35"/>
      <c r="I82" s="33">
        <f t="shared" si="19"/>
        <v>20</v>
      </c>
      <c r="J82" s="33"/>
      <c r="K82" s="33"/>
      <c r="L82" s="37">
        <v>20</v>
      </c>
      <c r="M82" s="37"/>
      <c r="N82" s="37"/>
      <c r="O82" s="37"/>
      <c r="P82" s="37"/>
      <c r="Q82" s="33">
        <f t="shared" si="20"/>
        <v>0</v>
      </c>
      <c r="R82" s="33"/>
      <c r="S82" s="33"/>
      <c r="T82" s="33"/>
      <c r="U82" s="33"/>
      <c r="V82" s="33"/>
      <c r="W82" s="33"/>
      <c r="X82" s="37"/>
      <c r="Y82" s="33"/>
      <c r="Z82" s="38"/>
      <c r="AA82" s="39"/>
      <c r="AB82" s="39"/>
    </row>
    <row r="83" spans="1:28" ht="15">
      <c r="A83" s="21" t="s">
        <v>174</v>
      </c>
      <c r="B83" s="23" t="s">
        <v>175</v>
      </c>
      <c r="C83" s="33">
        <f t="shared" si="17"/>
        <v>30</v>
      </c>
      <c r="D83" s="31">
        <f t="shared" si="18"/>
        <v>0</v>
      </c>
      <c r="E83" s="34"/>
      <c r="F83" s="34"/>
      <c r="G83" s="34"/>
      <c r="H83" s="35"/>
      <c r="I83" s="33">
        <f t="shared" si="19"/>
        <v>30</v>
      </c>
      <c r="J83" s="33"/>
      <c r="K83" s="33"/>
      <c r="L83" s="37">
        <v>30</v>
      </c>
      <c r="M83" s="37"/>
      <c r="N83" s="37"/>
      <c r="O83" s="37"/>
      <c r="P83" s="37"/>
      <c r="Q83" s="33">
        <f t="shared" si="20"/>
        <v>0</v>
      </c>
      <c r="R83" s="33"/>
      <c r="S83" s="33"/>
      <c r="T83" s="33"/>
      <c r="U83" s="33"/>
      <c r="V83" s="33"/>
      <c r="W83" s="33"/>
      <c r="X83" s="37"/>
      <c r="Y83" s="33"/>
      <c r="Z83" s="38"/>
      <c r="AA83" s="39"/>
      <c r="AB83" s="39"/>
    </row>
    <row r="84" spans="1:28" ht="15">
      <c r="A84" s="21" t="s">
        <v>176</v>
      </c>
      <c r="B84" s="23" t="s">
        <v>177</v>
      </c>
      <c r="C84" s="33">
        <f t="shared" si="17"/>
        <v>20</v>
      </c>
      <c r="D84" s="31">
        <f t="shared" si="18"/>
        <v>0</v>
      </c>
      <c r="E84" s="33"/>
      <c r="F84" s="33"/>
      <c r="G84" s="33"/>
      <c r="H84" s="35"/>
      <c r="I84" s="33">
        <f t="shared" si="19"/>
        <v>20</v>
      </c>
      <c r="J84" s="33"/>
      <c r="K84" s="33"/>
      <c r="L84" s="37">
        <v>20</v>
      </c>
      <c r="M84" s="37"/>
      <c r="N84" s="37"/>
      <c r="O84" s="37"/>
      <c r="P84" s="37"/>
      <c r="Q84" s="33">
        <f t="shared" si="20"/>
        <v>0</v>
      </c>
      <c r="R84" s="33"/>
      <c r="S84" s="33"/>
      <c r="T84" s="33"/>
      <c r="U84" s="33"/>
      <c r="V84" s="33"/>
      <c r="W84" s="33"/>
      <c r="X84" s="37"/>
      <c r="Y84" s="33"/>
      <c r="Z84" s="38"/>
      <c r="AA84" s="39"/>
      <c r="AB84" s="39"/>
    </row>
    <row r="85" spans="1:28" ht="15">
      <c r="A85" s="21" t="s">
        <v>178</v>
      </c>
      <c r="B85" s="23" t="s">
        <v>179</v>
      </c>
      <c r="C85" s="33">
        <f t="shared" si="17"/>
        <v>111</v>
      </c>
      <c r="D85" s="31">
        <f t="shared" si="18"/>
        <v>0</v>
      </c>
      <c r="E85" s="34"/>
      <c r="F85" s="34"/>
      <c r="G85" s="34"/>
      <c r="H85" s="35"/>
      <c r="I85" s="33">
        <f t="shared" si="19"/>
        <v>110</v>
      </c>
      <c r="J85" s="33"/>
      <c r="K85" s="33"/>
      <c r="L85" s="37">
        <f>L86+L87+L88+L89+L90+L91+L92</f>
        <v>110</v>
      </c>
      <c r="M85" s="37"/>
      <c r="N85" s="37"/>
      <c r="O85" s="37"/>
      <c r="P85" s="37"/>
      <c r="Q85" s="33">
        <f t="shared" si="20"/>
        <v>1</v>
      </c>
      <c r="R85" s="33"/>
      <c r="S85" s="33"/>
      <c r="T85" s="33"/>
      <c r="U85" s="33">
        <v>1</v>
      </c>
      <c r="V85" s="33"/>
      <c r="W85" s="33"/>
      <c r="X85" s="37"/>
      <c r="Y85" s="33"/>
      <c r="Z85" s="38"/>
      <c r="AA85" s="39"/>
      <c r="AB85" s="39"/>
    </row>
    <row r="86" spans="1:28" ht="15">
      <c r="A86" s="21" t="s">
        <v>180</v>
      </c>
      <c r="B86" s="23" t="s">
        <v>181</v>
      </c>
      <c r="C86" s="33">
        <f t="shared" si="17"/>
        <v>30</v>
      </c>
      <c r="D86" s="31">
        <f t="shared" si="18"/>
        <v>0</v>
      </c>
      <c r="E86" s="34"/>
      <c r="F86" s="34"/>
      <c r="G86" s="34"/>
      <c r="H86" s="35"/>
      <c r="I86" s="33">
        <f t="shared" si="19"/>
        <v>30</v>
      </c>
      <c r="J86" s="33"/>
      <c r="K86" s="33"/>
      <c r="L86" s="37">
        <v>30</v>
      </c>
      <c r="M86" s="37"/>
      <c r="N86" s="37"/>
      <c r="O86" s="37"/>
      <c r="P86" s="37"/>
      <c r="Q86" s="33">
        <f t="shared" si="20"/>
        <v>0</v>
      </c>
      <c r="R86" s="33"/>
      <c r="S86" s="33"/>
      <c r="T86" s="33"/>
      <c r="U86" s="33"/>
      <c r="V86" s="33"/>
      <c r="W86" s="33"/>
      <c r="X86" s="37"/>
      <c r="Y86" s="33"/>
      <c r="Z86" s="38"/>
      <c r="AA86" s="39"/>
      <c r="AB86" s="39"/>
    </row>
    <row r="87" spans="1:28" ht="15">
      <c r="A87" s="21" t="s">
        <v>182</v>
      </c>
      <c r="B87" s="23" t="s">
        <v>183</v>
      </c>
      <c r="C87" s="33">
        <f t="shared" si="17"/>
        <v>10</v>
      </c>
      <c r="D87" s="31">
        <f t="shared" si="18"/>
        <v>0</v>
      </c>
      <c r="E87" s="34"/>
      <c r="F87" s="34"/>
      <c r="G87" s="34"/>
      <c r="H87" s="35"/>
      <c r="I87" s="33">
        <f t="shared" si="19"/>
        <v>10</v>
      </c>
      <c r="J87" s="33"/>
      <c r="K87" s="33"/>
      <c r="L87" s="37">
        <v>10</v>
      </c>
      <c r="M87" s="37"/>
      <c r="N87" s="37"/>
      <c r="O87" s="37"/>
      <c r="P87" s="37"/>
      <c r="Q87" s="33">
        <f t="shared" si="20"/>
        <v>0</v>
      </c>
      <c r="R87" s="33"/>
      <c r="S87" s="33"/>
      <c r="T87" s="33"/>
      <c r="U87" s="33"/>
      <c r="V87" s="33"/>
      <c r="W87" s="33"/>
      <c r="X87" s="37"/>
      <c r="Y87" s="33"/>
      <c r="Z87" s="38"/>
      <c r="AA87" s="39"/>
      <c r="AB87" s="39"/>
    </row>
    <row r="88" spans="1:28" ht="15">
      <c r="A88" s="21" t="s">
        <v>184</v>
      </c>
      <c r="B88" s="23" t="s">
        <v>185</v>
      </c>
      <c r="C88" s="33">
        <f t="shared" si="17"/>
        <v>40.5</v>
      </c>
      <c r="D88" s="31">
        <f t="shared" si="18"/>
        <v>0</v>
      </c>
      <c r="E88" s="33"/>
      <c r="F88" s="33"/>
      <c r="G88" s="33"/>
      <c r="H88" s="35"/>
      <c r="I88" s="33">
        <f t="shared" si="19"/>
        <v>40</v>
      </c>
      <c r="J88" s="33"/>
      <c r="K88" s="33"/>
      <c r="L88" s="37">
        <v>40</v>
      </c>
      <c r="M88" s="37"/>
      <c r="N88" s="37"/>
      <c r="O88" s="37"/>
      <c r="P88" s="37"/>
      <c r="Q88" s="33">
        <f t="shared" si="20"/>
        <v>0.5</v>
      </c>
      <c r="R88" s="33"/>
      <c r="S88" s="33"/>
      <c r="T88" s="33"/>
      <c r="U88" s="33">
        <v>0.5</v>
      </c>
      <c r="V88" s="33"/>
      <c r="W88" s="33"/>
      <c r="X88" s="37"/>
      <c r="Y88" s="33"/>
      <c r="Z88" s="38"/>
      <c r="AA88" s="39"/>
      <c r="AB88" s="39"/>
    </row>
    <row r="89" spans="1:28" ht="15">
      <c r="A89" s="21" t="s">
        <v>186</v>
      </c>
      <c r="B89" s="29" t="s">
        <v>187</v>
      </c>
      <c r="C89" s="33">
        <f t="shared" si="17"/>
        <v>20</v>
      </c>
      <c r="D89" s="31">
        <f t="shared" si="18"/>
        <v>0</v>
      </c>
      <c r="E89" s="34"/>
      <c r="F89" s="34"/>
      <c r="G89" s="34"/>
      <c r="H89" s="35"/>
      <c r="I89" s="33">
        <f t="shared" si="19"/>
        <v>20</v>
      </c>
      <c r="J89" s="33"/>
      <c r="K89" s="33"/>
      <c r="L89" s="37">
        <v>20</v>
      </c>
      <c r="M89" s="37"/>
      <c r="N89" s="37"/>
      <c r="O89" s="37"/>
      <c r="P89" s="37"/>
      <c r="Q89" s="33">
        <f t="shared" si="20"/>
        <v>0</v>
      </c>
      <c r="R89" s="33"/>
      <c r="S89" s="33"/>
      <c r="T89" s="33"/>
      <c r="U89" s="33"/>
      <c r="V89" s="33"/>
      <c r="W89" s="33"/>
      <c r="X89" s="37"/>
      <c r="Y89" s="33"/>
      <c r="Z89" s="38"/>
      <c r="AA89" s="39"/>
      <c r="AB89" s="39"/>
    </row>
    <row r="90" spans="1:28" ht="15">
      <c r="A90" s="21" t="s">
        <v>188</v>
      </c>
      <c r="B90" s="29" t="s">
        <v>189</v>
      </c>
      <c r="C90" s="33">
        <f t="shared" si="17"/>
        <v>10.5</v>
      </c>
      <c r="D90" s="31">
        <f t="shared" si="18"/>
        <v>0</v>
      </c>
      <c r="E90" s="34"/>
      <c r="F90" s="34"/>
      <c r="G90" s="34"/>
      <c r="H90" s="35"/>
      <c r="I90" s="33">
        <f t="shared" si="19"/>
        <v>10</v>
      </c>
      <c r="J90" s="33"/>
      <c r="K90" s="33"/>
      <c r="L90" s="37">
        <v>10</v>
      </c>
      <c r="M90" s="37"/>
      <c r="N90" s="37"/>
      <c r="O90" s="37"/>
      <c r="P90" s="37"/>
      <c r="Q90" s="33">
        <f t="shared" si="20"/>
        <v>0.5</v>
      </c>
      <c r="R90" s="33"/>
      <c r="S90" s="33"/>
      <c r="T90" s="33"/>
      <c r="U90" s="33">
        <v>0.5</v>
      </c>
      <c r="V90" s="33"/>
      <c r="W90" s="33"/>
      <c r="X90" s="37"/>
      <c r="Y90" s="33"/>
      <c r="Z90" s="38"/>
      <c r="AA90" s="39"/>
      <c r="AB90" s="39"/>
    </row>
    <row r="91" spans="1:28" ht="15">
      <c r="A91" s="21" t="s">
        <v>190</v>
      </c>
      <c r="B91" s="29" t="s">
        <v>191</v>
      </c>
      <c r="C91" s="33">
        <f t="shared" si="17"/>
        <v>0</v>
      </c>
      <c r="D91" s="31">
        <f t="shared" si="18"/>
        <v>0</v>
      </c>
      <c r="E91" s="34"/>
      <c r="F91" s="34"/>
      <c r="G91" s="34"/>
      <c r="H91" s="35"/>
      <c r="I91" s="33">
        <f t="shared" si="19"/>
        <v>0</v>
      </c>
      <c r="J91" s="33"/>
      <c r="K91" s="33"/>
      <c r="L91" s="37"/>
      <c r="M91" s="37"/>
      <c r="N91" s="37"/>
      <c r="O91" s="37"/>
      <c r="P91" s="37"/>
      <c r="Q91" s="33">
        <f t="shared" si="20"/>
        <v>0</v>
      </c>
      <c r="R91" s="33"/>
      <c r="S91" s="33"/>
      <c r="T91" s="33"/>
      <c r="U91" s="33"/>
      <c r="V91" s="33"/>
      <c r="W91" s="33"/>
      <c r="X91" s="37"/>
      <c r="Y91" s="33"/>
      <c r="Z91" s="38"/>
      <c r="AA91" s="39"/>
      <c r="AB91" s="39"/>
    </row>
    <row r="92" spans="1:28" ht="15">
      <c r="A92" s="21" t="s">
        <v>192</v>
      </c>
      <c r="B92" s="29" t="s">
        <v>193</v>
      </c>
      <c r="C92" s="33">
        <f t="shared" si="17"/>
        <v>0</v>
      </c>
      <c r="D92" s="31">
        <f t="shared" si="18"/>
        <v>0</v>
      </c>
      <c r="E92" s="34"/>
      <c r="F92" s="34"/>
      <c r="G92" s="34"/>
      <c r="H92" s="35"/>
      <c r="I92" s="33">
        <f t="shared" si="19"/>
        <v>0</v>
      </c>
      <c r="J92" s="33"/>
      <c r="K92" s="33"/>
      <c r="L92" s="37"/>
      <c r="M92" s="37"/>
      <c r="N92" s="37"/>
      <c r="O92" s="37"/>
      <c r="P92" s="37"/>
      <c r="Q92" s="33">
        <f t="shared" si="20"/>
        <v>0</v>
      </c>
      <c r="R92" s="33"/>
      <c r="S92" s="33"/>
      <c r="T92" s="33"/>
      <c r="U92" s="33"/>
      <c r="V92" s="33"/>
      <c r="W92" s="33"/>
      <c r="X92" s="37"/>
      <c r="Y92" s="33"/>
      <c r="Z92" s="38"/>
      <c r="AA92" s="39"/>
      <c r="AB92" s="39"/>
    </row>
    <row r="93" spans="1:28" ht="15">
      <c r="A93" s="21" t="s">
        <v>194</v>
      </c>
      <c r="B93" s="24" t="s">
        <v>195</v>
      </c>
      <c r="C93" s="33">
        <f t="shared" si="17"/>
        <v>263</v>
      </c>
      <c r="D93" s="31">
        <f t="shared" si="18"/>
        <v>12</v>
      </c>
      <c r="E93" s="34">
        <v>6</v>
      </c>
      <c r="F93" s="34">
        <v>6</v>
      </c>
      <c r="G93" s="34"/>
      <c r="H93" s="35"/>
      <c r="I93" s="33">
        <f t="shared" si="19"/>
        <v>250</v>
      </c>
      <c r="J93" s="33"/>
      <c r="K93" s="33"/>
      <c r="L93" s="37">
        <f>L94+L95+L96+L97+L98</f>
        <v>250</v>
      </c>
      <c r="M93" s="37"/>
      <c r="N93" s="37"/>
      <c r="O93" s="37"/>
      <c r="P93" s="37"/>
      <c r="Q93" s="33">
        <f t="shared" si="20"/>
        <v>1</v>
      </c>
      <c r="R93" s="33"/>
      <c r="S93" s="33"/>
      <c r="T93" s="33"/>
      <c r="U93" s="33">
        <v>1</v>
      </c>
      <c r="V93" s="33"/>
      <c r="W93" s="33"/>
      <c r="X93" s="37"/>
      <c r="Y93" s="33"/>
      <c r="Z93" s="38"/>
      <c r="AA93" s="39"/>
      <c r="AB93" s="39"/>
    </row>
    <row r="94" spans="1:28" ht="15">
      <c r="A94" s="21" t="s">
        <v>196</v>
      </c>
      <c r="B94" s="23" t="s">
        <v>197</v>
      </c>
      <c r="C94" s="33">
        <f t="shared" si="17"/>
        <v>122</v>
      </c>
      <c r="D94" s="31">
        <f t="shared" si="18"/>
        <v>12</v>
      </c>
      <c r="E94" s="33">
        <v>6</v>
      </c>
      <c r="F94" s="33">
        <v>6</v>
      </c>
      <c r="G94" s="33"/>
      <c r="H94" s="35"/>
      <c r="I94" s="33">
        <f t="shared" si="19"/>
        <v>110</v>
      </c>
      <c r="J94" s="33"/>
      <c r="K94" s="33"/>
      <c r="L94" s="37">
        <v>110</v>
      </c>
      <c r="M94" s="37"/>
      <c r="N94" s="37"/>
      <c r="O94" s="37"/>
      <c r="P94" s="37"/>
      <c r="Q94" s="33">
        <f t="shared" si="20"/>
        <v>0</v>
      </c>
      <c r="R94" s="33"/>
      <c r="S94" s="33"/>
      <c r="T94" s="33"/>
      <c r="U94" s="33"/>
      <c r="V94" s="33"/>
      <c r="W94" s="33"/>
      <c r="X94" s="37"/>
      <c r="Y94" s="33"/>
      <c r="Z94" s="38"/>
      <c r="AA94" s="39"/>
      <c r="AB94" s="39"/>
    </row>
    <row r="95" spans="1:28" ht="15" customHeight="1">
      <c r="A95" s="21" t="s">
        <v>198</v>
      </c>
      <c r="B95" s="23" t="s">
        <v>199</v>
      </c>
      <c r="C95" s="33">
        <f t="shared" si="17"/>
        <v>10</v>
      </c>
      <c r="D95" s="31">
        <f t="shared" si="18"/>
        <v>0</v>
      </c>
      <c r="E95" s="34"/>
      <c r="F95" s="34"/>
      <c r="G95" s="34"/>
      <c r="H95" s="35"/>
      <c r="I95" s="33">
        <f t="shared" si="19"/>
        <v>10</v>
      </c>
      <c r="J95" s="33"/>
      <c r="K95" s="33"/>
      <c r="L95" s="37">
        <v>10</v>
      </c>
      <c r="M95" s="37"/>
      <c r="N95" s="37"/>
      <c r="O95" s="37"/>
      <c r="P95" s="37"/>
      <c r="Q95" s="33">
        <f t="shared" si="20"/>
        <v>0</v>
      </c>
      <c r="R95" s="33"/>
      <c r="S95" s="33"/>
      <c r="T95" s="33"/>
      <c r="U95" s="33"/>
      <c r="V95" s="33"/>
      <c r="W95" s="33"/>
      <c r="X95" s="37"/>
      <c r="Y95" s="33"/>
      <c r="Z95" s="38"/>
      <c r="AA95" s="39"/>
      <c r="AB95" s="39"/>
    </row>
    <row r="96" spans="1:28" ht="15">
      <c r="A96" s="21" t="s">
        <v>200</v>
      </c>
      <c r="B96" s="23" t="s">
        <v>201</v>
      </c>
      <c r="C96" s="33">
        <f t="shared" si="17"/>
        <v>50</v>
      </c>
      <c r="D96" s="31">
        <f t="shared" si="18"/>
        <v>0</v>
      </c>
      <c r="E96" s="34"/>
      <c r="F96" s="34"/>
      <c r="G96" s="34"/>
      <c r="H96" s="35"/>
      <c r="I96" s="33">
        <f t="shared" si="19"/>
        <v>50</v>
      </c>
      <c r="J96" s="33"/>
      <c r="K96" s="33"/>
      <c r="L96" s="37">
        <v>50</v>
      </c>
      <c r="M96" s="37"/>
      <c r="N96" s="37"/>
      <c r="O96" s="37"/>
      <c r="P96" s="37"/>
      <c r="Q96" s="33">
        <f t="shared" si="20"/>
        <v>0</v>
      </c>
      <c r="R96" s="33"/>
      <c r="S96" s="33"/>
      <c r="T96" s="33"/>
      <c r="U96" s="33"/>
      <c r="V96" s="33"/>
      <c r="W96" s="33"/>
      <c r="X96" s="37"/>
      <c r="Y96" s="33"/>
      <c r="Z96" s="38"/>
      <c r="AA96" s="39"/>
      <c r="AB96" s="39"/>
    </row>
    <row r="97" spans="1:28" ht="15">
      <c r="A97" s="21" t="s">
        <v>202</v>
      </c>
      <c r="B97" s="23" t="s">
        <v>203</v>
      </c>
      <c r="C97" s="33">
        <f t="shared" si="17"/>
        <v>60.5</v>
      </c>
      <c r="D97" s="31">
        <f t="shared" si="18"/>
        <v>0</v>
      </c>
      <c r="E97" s="34"/>
      <c r="F97" s="34"/>
      <c r="G97" s="34"/>
      <c r="H97" s="35"/>
      <c r="I97" s="33">
        <f t="shared" si="19"/>
        <v>60</v>
      </c>
      <c r="J97" s="33"/>
      <c r="K97" s="33"/>
      <c r="L97" s="37">
        <v>60</v>
      </c>
      <c r="M97" s="37"/>
      <c r="N97" s="37"/>
      <c r="O97" s="37"/>
      <c r="P97" s="37"/>
      <c r="Q97" s="33">
        <f t="shared" si="20"/>
        <v>0.5</v>
      </c>
      <c r="R97" s="33"/>
      <c r="S97" s="33"/>
      <c r="T97" s="33"/>
      <c r="U97" s="33">
        <v>0.5</v>
      </c>
      <c r="V97" s="33"/>
      <c r="W97" s="33"/>
      <c r="X97" s="37"/>
      <c r="Y97" s="33"/>
      <c r="Z97" s="38"/>
      <c r="AA97" s="39"/>
      <c r="AB97" s="39"/>
    </row>
    <row r="98" spans="1:28" ht="15">
      <c r="A98" s="21" t="s">
        <v>204</v>
      </c>
      <c r="B98" s="30" t="s">
        <v>205</v>
      </c>
      <c r="C98" s="33">
        <f t="shared" si="17"/>
        <v>20.5</v>
      </c>
      <c r="D98" s="31">
        <f t="shared" si="18"/>
        <v>0</v>
      </c>
      <c r="E98" s="34"/>
      <c r="F98" s="34"/>
      <c r="G98" s="34"/>
      <c r="H98" s="35"/>
      <c r="I98" s="33">
        <f t="shared" si="19"/>
        <v>20</v>
      </c>
      <c r="J98" s="33"/>
      <c r="K98" s="33"/>
      <c r="L98" s="37">
        <v>20</v>
      </c>
      <c r="M98" s="37"/>
      <c r="N98" s="37"/>
      <c r="O98" s="37"/>
      <c r="P98" s="37"/>
      <c r="Q98" s="33">
        <f t="shared" si="20"/>
        <v>0.5</v>
      </c>
      <c r="R98" s="33"/>
      <c r="S98" s="33"/>
      <c r="T98" s="33"/>
      <c r="U98" s="33">
        <v>0.5</v>
      </c>
      <c r="V98" s="33"/>
      <c r="W98" s="33"/>
      <c r="X98" s="37"/>
      <c r="Y98" s="33"/>
      <c r="Z98" s="38"/>
      <c r="AA98" s="39"/>
      <c r="AB98" s="39"/>
    </row>
    <row r="99" spans="1:28" ht="15">
      <c r="A99" s="21" t="s">
        <v>206</v>
      </c>
      <c r="B99" s="24" t="s">
        <v>207</v>
      </c>
      <c r="C99" s="33">
        <f t="shared" si="17"/>
        <v>71</v>
      </c>
      <c r="D99" s="31">
        <f t="shared" si="18"/>
        <v>0</v>
      </c>
      <c r="E99" s="34"/>
      <c r="F99" s="34"/>
      <c r="G99" s="34"/>
      <c r="H99" s="35"/>
      <c r="I99" s="33">
        <f t="shared" si="19"/>
        <v>70</v>
      </c>
      <c r="J99" s="33"/>
      <c r="K99" s="33"/>
      <c r="L99" s="37">
        <f>L100+L101+L102+L103+L104</f>
        <v>70</v>
      </c>
      <c r="M99" s="37"/>
      <c r="N99" s="37"/>
      <c r="O99" s="37"/>
      <c r="P99" s="37"/>
      <c r="Q99" s="33">
        <f t="shared" si="20"/>
        <v>1</v>
      </c>
      <c r="R99" s="33"/>
      <c r="S99" s="33"/>
      <c r="T99" s="33"/>
      <c r="U99" s="33">
        <v>1</v>
      </c>
      <c r="V99" s="33"/>
      <c r="W99" s="33"/>
      <c r="X99" s="37"/>
      <c r="Y99" s="33"/>
      <c r="Z99" s="38"/>
      <c r="AA99" s="39"/>
      <c r="AB99" s="39"/>
    </row>
    <row r="100" spans="1:28" ht="15">
      <c r="A100" s="21" t="s">
        <v>208</v>
      </c>
      <c r="B100" s="23" t="s">
        <v>209</v>
      </c>
      <c r="C100" s="33">
        <f t="shared" si="17"/>
        <v>30</v>
      </c>
      <c r="D100" s="31">
        <f t="shared" si="18"/>
        <v>0</v>
      </c>
      <c r="E100" s="33"/>
      <c r="F100" s="33"/>
      <c r="G100" s="33"/>
      <c r="H100" s="35"/>
      <c r="I100" s="33">
        <f t="shared" si="19"/>
        <v>30</v>
      </c>
      <c r="J100" s="33"/>
      <c r="K100" s="33"/>
      <c r="L100" s="37">
        <v>30</v>
      </c>
      <c r="M100" s="37"/>
      <c r="N100" s="37"/>
      <c r="O100" s="37"/>
      <c r="P100" s="37"/>
      <c r="Q100" s="33">
        <f t="shared" si="20"/>
        <v>0</v>
      </c>
      <c r="R100" s="33"/>
      <c r="S100" s="33"/>
      <c r="T100" s="33"/>
      <c r="U100" s="33"/>
      <c r="V100" s="33"/>
      <c r="W100" s="33"/>
      <c r="X100" s="37"/>
      <c r="Y100" s="33"/>
      <c r="Z100" s="38"/>
      <c r="AA100" s="39"/>
      <c r="AB100" s="39"/>
    </row>
    <row r="101" spans="1:28" ht="15">
      <c r="A101" s="21" t="s">
        <v>210</v>
      </c>
      <c r="B101" s="23" t="s">
        <v>211</v>
      </c>
      <c r="C101" s="33">
        <f t="shared" si="17"/>
        <v>0</v>
      </c>
      <c r="D101" s="31">
        <f t="shared" si="18"/>
        <v>0</v>
      </c>
      <c r="E101" s="34"/>
      <c r="F101" s="34"/>
      <c r="G101" s="34"/>
      <c r="H101" s="35"/>
      <c r="I101" s="33">
        <f t="shared" si="19"/>
        <v>0</v>
      </c>
      <c r="J101" s="33"/>
      <c r="K101" s="33"/>
      <c r="L101" s="37"/>
      <c r="M101" s="37"/>
      <c r="N101" s="37"/>
      <c r="O101" s="37"/>
      <c r="P101" s="37"/>
      <c r="Q101" s="33">
        <f t="shared" si="20"/>
        <v>0</v>
      </c>
      <c r="R101" s="33"/>
      <c r="S101" s="33"/>
      <c r="T101" s="33"/>
      <c r="U101" s="33"/>
      <c r="V101" s="33"/>
      <c r="W101" s="33"/>
      <c r="X101" s="37"/>
      <c r="Y101" s="33"/>
      <c r="Z101" s="38"/>
      <c r="AA101" s="39"/>
      <c r="AB101" s="39"/>
    </row>
    <row r="102" spans="1:28" ht="15">
      <c r="A102" s="21" t="s">
        <v>212</v>
      </c>
      <c r="B102" s="23" t="s">
        <v>213</v>
      </c>
      <c r="C102" s="33">
        <f t="shared" si="17"/>
        <v>30.5</v>
      </c>
      <c r="D102" s="31">
        <f t="shared" si="18"/>
        <v>0</v>
      </c>
      <c r="E102" s="34"/>
      <c r="F102" s="34"/>
      <c r="G102" s="34"/>
      <c r="H102" s="35"/>
      <c r="I102" s="33">
        <f t="shared" si="19"/>
        <v>30</v>
      </c>
      <c r="J102" s="33"/>
      <c r="K102" s="33"/>
      <c r="L102" s="37">
        <v>30</v>
      </c>
      <c r="M102" s="37"/>
      <c r="N102" s="37"/>
      <c r="O102" s="37"/>
      <c r="P102" s="37"/>
      <c r="Q102" s="33">
        <f t="shared" si="20"/>
        <v>0.5</v>
      </c>
      <c r="R102" s="33"/>
      <c r="S102" s="33"/>
      <c r="T102" s="33"/>
      <c r="U102" s="33">
        <v>0.5</v>
      </c>
      <c r="V102" s="33"/>
      <c r="W102" s="33"/>
      <c r="X102" s="37"/>
      <c r="Y102" s="33"/>
      <c r="Z102" s="38"/>
      <c r="AA102" s="39"/>
      <c r="AB102" s="39"/>
    </row>
    <row r="103" spans="1:28" ht="15">
      <c r="A103" s="21" t="s">
        <v>214</v>
      </c>
      <c r="B103" s="23" t="s">
        <v>215</v>
      </c>
      <c r="C103" s="33">
        <f t="shared" si="17"/>
        <v>10.5</v>
      </c>
      <c r="D103" s="31">
        <f t="shared" si="18"/>
        <v>0</v>
      </c>
      <c r="E103" s="34"/>
      <c r="F103" s="34"/>
      <c r="G103" s="34"/>
      <c r="H103" s="35"/>
      <c r="I103" s="33">
        <f t="shared" si="19"/>
        <v>10</v>
      </c>
      <c r="J103" s="33"/>
      <c r="K103" s="33"/>
      <c r="L103" s="37">
        <v>10</v>
      </c>
      <c r="M103" s="37"/>
      <c r="N103" s="37"/>
      <c r="O103" s="37"/>
      <c r="P103" s="37"/>
      <c r="Q103" s="33">
        <f t="shared" si="20"/>
        <v>0.5</v>
      </c>
      <c r="R103" s="33"/>
      <c r="S103" s="33"/>
      <c r="T103" s="33"/>
      <c r="U103" s="33">
        <v>0.5</v>
      </c>
      <c r="V103" s="33"/>
      <c r="W103" s="33"/>
      <c r="X103" s="37"/>
      <c r="Y103" s="33"/>
      <c r="Z103" s="38"/>
      <c r="AA103" s="39"/>
      <c r="AB103" s="39"/>
    </row>
    <row r="104" spans="1:28" ht="15">
      <c r="A104" s="21" t="s">
        <v>216</v>
      </c>
      <c r="B104" s="24" t="s">
        <v>217</v>
      </c>
      <c r="C104" s="33">
        <f t="shared" si="17"/>
        <v>0</v>
      </c>
      <c r="D104" s="31">
        <f t="shared" si="18"/>
        <v>0</v>
      </c>
      <c r="E104" s="34"/>
      <c r="F104" s="34"/>
      <c r="G104" s="34"/>
      <c r="H104" s="35"/>
      <c r="I104" s="33">
        <f t="shared" si="19"/>
        <v>0</v>
      </c>
      <c r="J104" s="33"/>
      <c r="K104" s="33"/>
      <c r="L104" s="37"/>
      <c r="M104" s="37"/>
      <c r="N104" s="37"/>
      <c r="O104" s="37"/>
      <c r="P104" s="37"/>
      <c r="Q104" s="33">
        <f t="shared" si="20"/>
        <v>0</v>
      </c>
      <c r="R104" s="33"/>
      <c r="S104" s="33"/>
      <c r="T104" s="33"/>
      <c r="U104" s="33"/>
      <c r="V104" s="33"/>
      <c r="W104" s="33"/>
      <c r="X104" s="37"/>
      <c r="Y104" s="33"/>
      <c r="Z104" s="38"/>
      <c r="AA104" s="39"/>
      <c r="AB104" s="39"/>
    </row>
    <row r="105" spans="1:28" ht="15">
      <c r="A105" s="21" t="s">
        <v>218</v>
      </c>
      <c r="B105" s="23" t="s">
        <v>219</v>
      </c>
      <c r="C105" s="33">
        <f t="shared" si="17"/>
        <v>407.5</v>
      </c>
      <c r="D105" s="31">
        <f t="shared" si="18"/>
        <v>3</v>
      </c>
      <c r="E105" s="34">
        <v>3</v>
      </c>
      <c r="F105" s="34"/>
      <c r="G105" s="34"/>
      <c r="H105" s="35"/>
      <c r="I105" s="33">
        <f t="shared" si="19"/>
        <v>400</v>
      </c>
      <c r="J105" s="33"/>
      <c r="K105" s="33"/>
      <c r="L105" s="37">
        <f>L106+L107+L108+L109+L110+L111+L112+L113+L114+L115</f>
        <v>400</v>
      </c>
      <c r="M105" s="37"/>
      <c r="N105" s="37"/>
      <c r="O105" s="37"/>
      <c r="P105" s="37"/>
      <c r="Q105" s="33">
        <f t="shared" si="20"/>
        <v>4.5</v>
      </c>
      <c r="R105" s="33"/>
      <c r="S105" s="33"/>
      <c r="T105" s="33"/>
      <c r="U105" s="33">
        <v>1</v>
      </c>
      <c r="V105" s="33"/>
      <c r="W105" s="33"/>
      <c r="X105" s="37">
        <v>3.5</v>
      </c>
      <c r="Y105" s="33"/>
      <c r="Z105" s="38"/>
      <c r="AA105" s="39"/>
      <c r="AB105" s="39"/>
    </row>
    <row r="106" spans="1:28" ht="15">
      <c r="A106" s="21" t="s">
        <v>220</v>
      </c>
      <c r="B106" s="23" t="s">
        <v>221</v>
      </c>
      <c r="C106" s="33">
        <f t="shared" si="17"/>
        <v>60.5</v>
      </c>
      <c r="D106" s="31">
        <f t="shared" si="18"/>
        <v>0</v>
      </c>
      <c r="E106" s="34"/>
      <c r="F106" s="34"/>
      <c r="G106" s="34"/>
      <c r="H106" s="35"/>
      <c r="I106" s="33">
        <f t="shared" si="19"/>
        <v>60</v>
      </c>
      <c r="J106" s="33"/>
      <c r="K106" s="33"/>
      <c r="L106" s="37">
        <v>60</v>
      </c>
      <c r="M106" s="37"/>
      <c r="N106" s="37"/>
      <c r="O106" s="37"/>
      <c r="P106" s="37"/>
      <c r="Q106" s="33">
        <f t="shared" si="20"/>
        <v>0.5</v>
      </c>
      <c r="R106" s="33"/>
      <c r="S106" s="33"/>
      <c r="T106" s="33"/>
      <c r="U106" s="33"/>
      <c r="V106" s="33"/>
      <c r="W106" s="33"/>
      <c r="X106" s="37">
        <v>0.5</v>
      </c>
      <c r="Y106" s="33"/>
      <c r="Z106" s="38"/>
      <c r="AA106" s="39"/>
      <c r="AB106" s="39"/>
    </row>
    <row r="107" spans="1:28" ht="15">
      <c r="A107" s="21" t="s">
        <v>222</v>
      </c>
      <c r="B107" s="23" t="s">
        <v>223</v>
      </c>
      <c r="C107" s="33">
        <f t="shared" si="17"/>
        <v>40.5</v>
      </c>
      <c r="D107" s="31">
        <f t="shared" si="18"/>
        <v>0</v>
      </c>
      <c r="E107" s="34"/>
      <c r="F107" s="34"/>
      <c r="G107" s="34"/>
      <c r="H107" s="35"/>
      <c r="I107" s="33">
        <f t="shared" si="19"/>
        <v>40</v>
      </c>
      <c r="J107" s="33"/>
      <c r="K107" s="33"/>
      <c r="L107" s="37">
        <v>40</v>
      </c>
      <c r="M107" s="37"/>
      <c r="N107" s="37"/>
      <c r="O107" s="37"/>
      <c r="P107" s="37"/>
      <c r="Q107" s="33">
        <f t="shared" si="20"/>
        <v>0.5</v>
      </c>
      <c r="R107" s="33"/>
      <c r="S107" s="33"/>
      <c r="T107" s="33"/>
      <c r="U107" s="33">
        <v>0.5</v>
      </c>
      <c r="V107" s="33"/>
      <c r="W107" s="33"/>
      <c r="X107" s="37"/>
      <c r="Y107" s="33"/>
      <c r="Z107" s="38"/>
      <c r="AA107" s="39"/>
      <c r="AB107" s="39"/>
    </row>
    <row r="108" spans="1:28" ht="15">
      <c r="A108" s="21" t="s">
        <v>224</v>
      </c>
      <c r="B108" s="23" t="s">
        <v>225</v>
      </c>
      <c r="C108" s="33">
        <f t="shared" si="17"/>
        <v>43</v>
      </c>
      <c r="D108" s="31">
        <f t="shared" si="18"/>
        <v>0</v>
      </c>
      <c r="E108" s="34"/>
      <c r="F108" s="34"/>
      <c r="G108" s="34"/>
      <c r="H108" s="35"/>
      <c r="I108" s="33">
        <f t="shared" si="19"/>
        <v>40</v>
      </c>
      <c r="J108" s="33"/>
      <c r="K108" s="33"/>
      <c r="L108" s="37">
        <v>40</v>
      </c>
      <c r="M108" s="37"/>
      <c r="N108" s="37"/>
      <c r="O108" s="37"/>
      <c r="P108" s="37"/>
      <c r="Q108" s="33">
        <f t="shared" si="20"/>
        <v>3</v>
      </c>
      <c r="R108" s="33"/>
      <c r="S108" s="33"/>
      <c r="T108" s="33"/>
      <c r="U108" s="33"/>
      <c r="V108" s="33"/>
      <c r="W108" s="33"/>
      <c r="X108" s="37">
        <v>3</v>
      </c>
      <c r="Y108" s="33"/>
      <c r="Z108" s="38"/>
      <c r="AA108" s="39"/>
      <c r="AB108" s="39"/>
    </row>
    <row r="109" spans="1:28" ht="15">
      <c r="A109" s="21" t="s">
        <v>226</v>
      </c>
      <c r="B109" s="23" t="s">
        <v>227</v>
      </c>
      <c r="C109" s="33">
        <f t="shared" si="17"/>
        <v>20</v>
      </c>
      <c r="D109" s="31">
        <f t="shared" si="18"/>
        <v>0</v>
      </c>
      <c r="E109" s="34"/>
      <c r="F109" s="34"/>
      <c r="G109" s="34"/>
      <c r="H109" s="35"/>
      <c r="I109" s="33">
        <f t="shared" si="19"/>
        <v>20</v>
      </c>
      <c r="J109" s="33"/>
      <c r="K109" s="33"/>
      <c r="L109" s="37">
        <v>20</v>
      </c>
      <c r="M109" s="37"/>
      <c r="N109" s="37"/>
      <c r="O109" s="37"/>
      <c r="P109" s="37"/>
      <c r="Q109" s="33">
        <f t="shared" si="20"/>
        <v>0</v>
      </c>
      <c r="R109" s="33"/>
      <c r="S109" s="33"/>
      <c r="T109" s="33"/>
      <c r="U109" s="33"/>
      <c r="V109" s="33"/>
      <c r="W109" s="33"/>
      <c r="X109" s="37"/>
      <c r="Y109" s="33"/>
      <c r="Z109" s="38"/>
      <c r="AA109" s="39"/>
      <c r="AB109" s="39"/>
    </row>
    <row r="110" spans="1:28" ht="15">
      <c r="A110" s="21" t="s">
        <v>228</v>
      </c>
      <c r="B110" s="23" t="s">
        <v>229</v>
      </c>
      <c r="C110" s="33">
        <f t="shared" si="17"/>
        <v>30</v>
      </c>
      <c r="D110" s="31">
        <f t="shared" si="18"/>
        <v>0</v>
      </c>
      <c r="E110" s="34"/>
      <c r="F110" s="34"/>
      <c r="G110" s="34"/>
      <c r="H110" s="35"/>
      <c r="I110" s="33">
        <f t="shared" si="19"/>
        <v>30</v>
      </c>
      <c r="J110" s="33"/>
      <c r="K110" s="33"/>
      <c r="L110" s="37">
        <v>30</v>
      </c>
      <c r="M110" s="37"/>
      <c r="N110" s="37"/>
      <c r="O110" s="37"/>
      <c r="P110" s="37"/>
      <c r="Q110" s="33">
        <f t="shared" si="20"/>
        <v>0</v>
      </c>
      <c r="R110" s="33"/>
      <c r="S110" s="33"/>
      <c r="T110" s="33"/>
      <c r="U110" s="33"/>
      <c r="V110" s="33"/>
      <c r="W110" s="33"/>
      <c r="X110" s="37"/>
      <c r="Y110" s="33"/>
      <c r="Z110" s="38"/>
      <c r="AA110" s="39"/>
      <c r="AB110" s="39"/>
    </row>
    <row r="111" spans="1:28" ht="15">
      <c r="A111" s="21" t="s">
        <v>230</v>
      </c>
      <c r="B111" s="23" t="s">
        <v>231</v>
      </c>
      <c r="C111" s="33">
        <f t="shared" si="17"/>
        <v>40.5</v>
      </c>
      <c r="D111" s="31">
        <f t="shared" si="18"/>
        <v>0</v>
      </c>
      <c r="E111" s="39"/>
      <c r="F111" s="39"/>
      <c r="G111" s="39"/>
      <c r="H111" s="42"/>
      <c r="I111" s="33">
        <f t="shared" si="19"/>
        <v>40</v>
      </c>
      <c r="J111" s="42"/>
      <c r="K111" s="42"/>
      <c r="L111" s="36">
        <v>40</v>
      </c>
      <c r="M111" s="39"/>
      <c r="N111" s="39"/>
      <c r="O111" s="39"/>
      <c r="P111" s="39"/>
      <c r="Q111" s="33">
        <f t="shared" si="20"/>
        <v>0.5</v>
      </c>
      <c r="R111" s="33"/>
      <c r="S111" s="33"/>
      <c r="T111" s="33"/>
      <c r="U111" s="33">
        <v>0.5</v>
      </c>
      <c r="V111" s="33"/>
      <c r="W111" s="33"/>
      <c r="X111" s="39"/>
      <c r="Y111" s="39"/>
      <c r="Z111" s="39"/>
      <c r="AA111" s="39"/>
      <c r="AB111" s="39"/>
    </row>
    <row r="112" spans="1:28" ht="15">
      <c r="A112" s="21" t="s">
        <v>232</v>
      </c>
      <c r="B112" s="23" t="s">
        <v>233</v>
      </c>
      <c r="C112" s="33">
        <f t="shared" si="17"/>
        <v>50</v>
      </c>
      <c r="D112" s="31">
        <f t="shared" si="18"/>
        <v>0</v>
      </c>
      <c r="E112" s="39"/>
      <c r="F112" s="39"/>
      <c r="G112" s="39"/>
      <c r="H112" s="42"/>
      <c r="I112" s="33">
        <f t="shared" si="19"/>
        <v>50</v>
      </c>
      <c r="J112" s="42"/>
      <c r="K112" s="42"/>
      <c r="L112" s="36">
        <v>50</v>
      </c>
      <c r="M112" s="39"/>
      <c r="N112" s="39"/>
      <c r="O112" s="39"/>
      <c r="P112" s="39"/>
      <c r="Q112" s="33">
        <f t="shared" si="20"/>
        <v>0</v>
      </c>
      <c r="R112" s="33"/>
      <c r="S112" s="33"/>
      <c r="T112" s="33"/>
      <c r="U112" s="33"/>
      <c r="V112" s="33"/>
      <c r="W112" s="33"/>
      <c r="X112" s="39"/>
      <c r="Y112" s="39"/>
      <c r="Z112" s="39"/>
      <c r="AA112" s="39"/>
      <c r="AB112" s="39"/>
    </row>
    <row r="113" spans="1:28" ht="15">
      <c r="A113" s="21" t="s">
        <v>234</v>
      </c>
      <c r="B113" s="23" t="s">
        <v>235</v>
      </c>
      <c r="C113" s="33">
        <f t="shared" si="17"/>
        <v>53</v>
      </c>
      <c r="D113" s="31">
        <f t="shared" si="18"/>
        <v>3</v>
      </c>
      <c r="E113" s="40">
        <v>3</v>
      </c>
      <c r="F113" s="39"/>
      <c r="G113" s="39"/>
      <c r="H113" s="42"/>
      <c r="I113" s="33">
        <f t="shared" si="19"/>
        <v>50</v>
      </c>
      <c r="J113" s="42"/>
      <c r="K113" s="42"/>
      <c r="L113" s="36">
        <v>50</v>
      </c>
      <c r="M113" s="39"/>
      <c r="N113" s="39"/>
      <c r="O113" s="39"/>
      <c r="P113" s="39"/>
      <c r="Q113" s="33">
        <f t="shared" si="20"/>
        <v>0</v>
      </c>
      <c r="R113" s="33"/>
      <c r="S113" s="33"/>
      <c r="T113" s="33"/>
      <c r="U113" s="33"/>
      <c r="V113" s="33"/>
      <c r="W113" s="33"/>
      <c r="X113" s="39"/>
      <c r="Y113" s="39"/>
      <c r="Z113" s="39"/>
      <c r="AA113" s="39"/>
      <c r="AB113" s="39"/>
    </row>
    <row r="114" spans="1:28" ht="15">
      <c r="A114" s="21" t="s">
        <v>236</v>
      </c>
      <c r="B114" s="23" t="s">
        <v>237</v>
      </c>
      <c r="C114" s="33">
        <f t="shared" si="17"/>
        <v>40</v>
      </c>
      <c r="D114" s="31">
        <f t="shared" si="18"/>
        <v>0</v>
      </c>
      <c r="E114" s="39"/>
      <c r="F114" s="39"/>
      <c r="G114" s="39"/>
      <c r="H114" s="42"/>
      <c r="I114" s="33">
        <f t="shared" si="19"/>
        <v>40</v>
      </c>
      <c r="J114" s="42"/>
      <c r="K114" s="42"/>
      <c r="L114" s="36">
        <v>40</v>
      </c>
      <c r="M114" s="39"/>
      <c r="N114" s="39"/>
      <c r="O114" s="39"/>
      <c r="P114" s="39"/>
      <c r="Q114" s="33">
        <f t="shared" si="20"/>
        <v>0</v>
      </c>
      <c r="R114" s="33"/>
      <c r="S114" s="33"/>
      <c r="T114" s="33"/>
      <c r="U114" s="33"/>
      <c r="V114" s="33"/>
      <c r="W114" s="33"/>
      <c r="X114" s="39"/>
      <c r="Y114" s="39"/>
      <c r="Z114" s="39"/>
      <c r="AA114" s="39"/>
      <c r="AB114" s="39"/>
    </row>
    <row r="115" spans="1:28" ht="15">
      <c r="A115" s="21" t="s">
        <v>238</v>
      </c>
      <c r="B115" s="23" t="s">
        <v>239</v>
      </c>
      <c r="C115" s="33">
        <f t="shared" si="17"/>
        <v>30</v>
      </c>
      <c r="D115" s="31">
        <f t="shared" si="18"/>
        <v>0</v>
      </c>
      <c r="E115" s="39"/>
      <c r="F115" s="39"/>
      <c r="G115" s="39"/>
      <c r="H115" s="42"/>
      <c r="I115" s="33">
        <f t="shared" si="19"/>
        <v>30</v>
      </c>
      <c r="J115" s="42"/>
      <c r="K115" s="42"/>
      <c r="L115" s="36">
        <v>30</v>
      </c>
      <c r="M115" s="39"/>
      <c r="N115" s="39"/>
      <c r="O115" s="39"/>
      <c r="P115" s="39"/>
      <c r="Q115" s="33">
        <f t="shared" si="20"/>
        <v>0</v>
      </c>
      <c r="R115" s="33"/>
      <c r="S115" s="33"/>
      <c r="T115" s="33"/>
      <c r="U115" s="33"/>
      <c r="V115" s="33"/>
      <c r="W115" s="33"/>
      <c r="X115" s="39"/>
      <c r="Y115" s="39"/>
      <c r="Z115" s="39"/>
      <c r="AA115" s="39"/>
      <c r="AB115" s="39"/>
    </row>
  </sheetData>
  <mergeCells count="24">
    <mergeCell ref="A1:Z1"/>
    <mergeCell ref="A2:AB2"/>
    <mergeCell ref="Z3:AB3"/>
    <mergeCell ref="D4:H4"/>
    <mergeCell ref="I4:P4"/>
    <mergeCell ref="Q4:AA4"/>
    <mergeCell ref="A4:A6"/>
    <mergeCell ref="B4:B6"/>
    <mergeCell ref="C4:C6"/>
    <mergeCell ref="D5:D6"/>
    <mergeCell ref="G5:G6"/>
    <mergeCell ref="Q5:Q6"/>
    <mergeCell ref="AB4:AB6"/>
    <mergeCell ref="E5:F5"/>
    <mergeCell ref="L5:M5"/>
    <mergeCell ref="R5:Y5"/>
    <mergeCell ref="Z5:AA5"/>
    <mergeCell ref="H5:H6"/>
    <mergeCell ref="I5:I6"/>
    <mergeCell ref="J5:J6"/>
    <mergeCell ref="K5:K6"/>
    <mergeCell ref="N5:N6"/>
    <mergeCell ref="O5:O6"/>
    <mergeCell ref="P5:P6"/>
  </mergeCells>
  <phoneticPr fontId="20" type="noConversion"/>
  <pageMargins left="0.70763888888888904" right="0.70763888888888904" top="0.74791666666666701" bottom="0.74791666666666701" header="0.31388888888888899" footer="0.31388888888888899"/>
  <pageSetup paperSize="9" scale="72" fitToHeight="9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提前告知2021年中央财政补助中医药事业传承与发展资金分配表</vt:lpstr>
      <vt:lpstr>提前告知2021年中央财政补助中医药事业传承与发展资金分配表!Print_Titles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FinalFantasy</dc:creator>
  <cp:lastModifiedBy>那哲</cp:lastModifiedBy>
  <cp:lastPrinted>2020-12-11T11:53:00Z</cp:lastPrinted>
  <dcterms:created xsi:type="dcterms:W3CDTF">2019-11-24T01:39:00Z</dcterms:created>
  <dcterms:modified xsi:type="dcterms:W3CDTF">2020-12-23T09:58:13Z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