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水田旋耕" sheetId="3" r:id="rId1"/>
  </sheets>
  <definedNames>
    <definedName name="_xlnm._FilterDatabase" localSheetId="0" hidden="1">水田旋耕!$A$3:$H$28</definedName>
  </definedNames>
  <calcPr calcId="144525"/>
</workbook>
</file>

<file path=xl/sharedStrings.xml><?xml version="1.0" encoding="utf-8"?>
<sst xmlns="http://schemas.openxmlformats.org/spreadsheetml/2006/main" count="82" uniqueCount="50">
  <si>
    <t>饶河县2025年秋水田旋耕补贴发放公示表</t>
  </si>
  <si>
    <t>序号</t>
  </si>
  <si>
    <t>村(屯)</t>
  </si>
  <si>
    <t>姓名</t>
  </si>
  <si>
    <t>作业地点（细化到县乡村）</t>
  </si>
  <si>
    <t>作业面积（亩）</t>
  </si>
  <si>
    <t>补助标准（元/亩）</t>
  </si>
  <si>
    <t>补助金额（元)</t>
  </si>
  <si>
    <t>备注</t>
  </si>
  <si>
    <t>镇江村</t>
  </si>
  <si>
    <t>田伟</t>
  </si>
  <si>
    <t>隋清春</t>
  </si>
  <si>
    <t>通河林场</t>
  </si>
  <si>
    <t>王春海</t>
  </si>
  <si>
    <t>永合村</t>
  </si>
  <si>
    <t>郑治会</t>
  </si>
  <si>
    <t>饶河县四排乡曙光村</t>
  </si>
  <si>
    <t>马显斌</t>
  </si>
  <si>
    <t>姜水峰</t>
  </si>
  <si>
    <t>孙高林</t>
  </si>
  <si>
    <t>奋斗村</t>
  </si>
  <si>
    <t>宋延明</t>
  </si>
  <si>
    <t>邹吉杰</t>
  </si>
  <si>
    <t>靠山村</t>
  </si>
  <si>
    <t>陈文东</t>
  </si>
  <si>
    <t>冯洪明</t>
  </si>
  <si>
    <t>芦源村</t>
  </si>
  <si>
    <t>邹建平</t>
  </si>
  <si>
    <t>长山村 芦源村</t>
  </si>
  <si>
    <t>王廷清</t>
  </si>
  <si>
    <t>小佳河村</t>
  </si>
  <si>
    <t>曹新华</t>
  </si>
  <si>
    <t>佳兴村</t>
  </si>
  <si>
    <t>郭晓文</t>
  </si>
  <si>
    <t>蜂场村</t>
  </si>
  <si>
    <t>杨福春</t>
  </si>
  <si>
    <t>创新村</t>
  </si>
  <si>
    <t>尹良发</t>
  </si>
  <si>
    <t>佳平村</t>
  </si>
  <si>
    <t>张立强</t>
  </si>
  <si>
    <t>赵云双</t>
  </si>
  <si>
    <t>东鲜村</t>
  </si>
  <si>
    <t>尹正哲</t>
  </si>
  <si>
    <t>新村村</t>
  </si>
  <si>
    <t>饶河健国农机专业合作社</t>
  </si>
  <si>
    <t>王勇</t>
  </si>
  <si>
    <t>吴岩</t>
  </si>
  <si>
    <t>大佳河村</t>
  </si>
  <si>
    <t>侯树宝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</si>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</sst>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0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11"/>
      <name val="Microsoft YaHei"/>
      <charset val="134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color indexed="8"/>
      <name val="Microsoft YaHei"/>
      <charset val="134"/>
    </font>
    <font>
      <sz val="10"/>
      <name val="Microsoft YaHei"/>
      <charset val="134"/>
    </font>
    <font>
      <sz val="10"/>
      <color rgb="FF000000"/>
      <name val="Microsoft YaHei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vertical="center" wrapText="1"/>
    </xf>
    <xf numFmtId="176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zoomScale="115" zoomScaleNormal="115" workbookViewId="0">
      <selection activeCell="A1" sqref="A1:H1"/>
    </sheetView>
  </sheetViews>
  <sheetFormatPr defaultColWidth="9" defaultRowHeight="13.5" outlineLevelCol="7"/>
  <cols>
    <col min="1" max="1" width="5.375" style="1" customWidth="1"/>
    <col min="2" max="2" width="13.5" style="1" customWidth="1"/>
    <col min="3" max="3" width="8.00833333333333" style="1" customWidth="1"/>
    <col min="4" max="4" width="14" style="1" customWidth="1"/>
    <col min="5" max="5" width="9.125" style="1" customWidth="1"/>
    <col min="6" max="6" width="9.875" style="1" customWidth="1"/>
    <col min="7" max="7" width="8.25" style="1" customWidth="1"/>
    <col min="8" max="8" width="8.15" style="1" customWidth="1"/>
    <col min="9" max="16384" width="9" style="1"/>
  </cols>
  <sheetData>
    <row r="1" s="1" customFormat="1" ht="24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8.5" customHeight="1" spans="1:8">
      <c r="A2" s="3"/>
      <c r="B2" s="4"/>
      <c r="C2" s="4"/>
      <c r="D2" s="4"/>
      <c r="E2" s="5"/>
      <c r="F2" s="4"/>
      <c r="G2" s="6"/>
      <c r="H2" s="4"/>
    </row>
    <row r="3" s="1" customFormat="1" ht="36" customHeight="1" spans="1:8">
      <c r="A3" s="7" t="s">
        <v>1</v>
      </c>
      <c r="B3" s="7" t="s">
        <v>2</v>
      </c>
      <c r="C3" s="8" t="s">
        <v>3</v>
      </c>
      <c r="D3" s="9" t="s">
        <v>4</v>
      </c>
      <c r="E3" s="10" t="s">
        <v>5</v>
      </c>
      <c r="F3" s="8" t="s">
        <v>6</v>
      </c>
      <c r="G3" s="8" t="s">
        <v>7</v>
      </c>
      <c r="H3" s="7" t="s">
        <v>8</v>
      </c>
    </row>
    <row r="4" ht="20" customHeight="1" spans="1:8">
      <c r="A4" s="11">
        <v>1</v>
      </c>
      <c r="B4" s="12" t="s">
        <v>9</v>
      </c>
      <c r="C4" s="13" t="s">
        <v>10</v>
      </c>
      <c r="D4" s="11" t="s">
        <v>9</v>
      </c>
      <c r="E4" s="14">
        <v>527.6</v>
      </c>
      <c r="F4" s="11">
        <v>20</v>
      </c>
      <c r="G4" s="15">
        <f>E4*F4</f>
        <v>10552</v>
      </c>
      <c r="H4" s="11"/>
    </row>
    <row r="5" ht="20" customHeight="1" spans="1:8">
      <c r="A5" s="11">
        <v>2</v>
      </c>
      <c r="B5" s="16" t="s">
        <v>9</v>
      </c>
      <c r="C5" s="16" t="s">
        <v>11</v>
      </c>
      <c r="D5" s="16" t="s">
        <v>12</v>
      </c>
      <c r="E5" s="14">
        <v>256.8</v>
      </c>
      <c r="F5" s="15">
        <v>20</v>
      </c>
      <c r="G5" s="15">
        <f t="shared" ref="G5:G28" si="0">E5*F5</f>
        <v>5136</v>
      </c>
      <c r="H5" s="11"/>
    </row>
    <row r="6" ht="20" customHeight="1" spans="1:8">
      <c r="A6" s="11">
        <v>3</v>
      </c>
      <c r="B6" s="16" t="s">
        <v>9</v>
      </c>
      <c r="C6" s="16" t="s">
        <v>13</v>
      </c>
      <c r="D6" s="16" t="s">
        <v>12</v>
      </c>
      <c r="E6" s="14">
        <v>563.5</v>
      </c>
      <c r="F6" s="11">
        <v>20</v>
      </c>
      <c r="G6" s="15">
        <f t="shared" si="0"/>
        <v>11270</v>
      </c>
      <c r="H6" s="11"/>
    </row>
    <row r="7" ht="20" customHeight="1" spans="1:8">
      <c r="A7" s="11">
        <v>4</v>
      </c>
      <c r="B7" s="16" t="s">
        <v>14</v>
      </c>
      <c r="C7" s="16" t="s">
        <v>15</v>
      </c>
      <c r="D7" s="16" t="s">
        <v>14</v>
      </c>
      <c r="E7" s="14">
        <v>871.6</v>
      </c>
      <c r="F7" s="15">
        <v>20</v>
      </c>
      <c r="G7" s="15">
        <f t="shared" si="0"/>
        <v>17432</v>
      </c>
      <c r="H7" s="11"/>
    </row>
    <row r="8" ht="16.5" spans="1:8">
      <c r="A8" s="11">
        <v>5</v>
      </c>
      <c r="B8" s="17" t="s">
        <v>16</v>
      </c>
      <c r="C8" s="17" t="s">
        <v>17</v>
      </c>
      <c r="D8" s="17" t="s">
        <v>16</v>
      </c>
      <c r="E8" s="17">
        <v>232.4</v>
      </c>
      <c r="F8" s="11">
        <v>20</v>
      </c>
      <c r="G8" s="15">
        <f t="shared" si="0"/>
        <v>4648</v>
      </c>
      <c r="H8" s="17"/>
    </row>
    <row r="9" ht="16.5" spans="1:8">
      <c r="A9" s="11">
        <v>6</v>
      </c>
      <c r="B9" s="17" t="s">
        <v>16</v>
      </c>
      <c r="C9" s="17" t="s">
        <v>18</v>
      </c>
      <c r="D9" s="17" t="s">
        <v>16</v>
      </c>
      <c r="E9" s="17">
        <v>133.5</v>
      </c>
      <c r="F9" s="15">
        <v>20</v>
      </c>
      <c r="G9" s="15">
        <f t="shared" si="0"/>
        <v>2670</v>
      </c>
      <c r="H9" s="17"/>
    </row>
    <row r="10" ht="16.5" spans="1:8">
      <c r="A10" s="11">
        <v>7</v>
      </c>
      <c r="B10" s="17" t="s">
        <v>16</v>
      </c>
      <c r="C10" s="17" t="s">
        <v>19</v>
      </c>
      <c r="D10" s="17" t="s">
        <v>16</v>
      </c>
      <c r="E10" s="17">
        <v>17.6</v>
      </c>
      <c r="F10" s="11">
        <v>20</v>
      </c>
      <c r="G10" s="15">
        <f t="shared" si="0"/>
        <v>352</v>
      </c>
      <c r="H10" s="17"/>
    </row>
    <row r="11" ht="16.5" spans="1:8">
      <c r="A11" s="11">
        <v>8</v>
      </c>
      <c r="B11" s="17" t="s">
        <v>20</v>
      </c>
      <c r="C11" s="17" t="s">
        <v>21</v>
      </c>
      <c r="D11" s="17" t="s">
        <v>20</v>
      </c>
      <c r="E11" s="17">
        <v>45.5</v>
      </c>
      <c r="F11" s="15">
        <v>20</v>
      </c>
      <c r="G11" s="15">
        <f t="shared" si="0"/>
        <v>910</v>
      </c>
      <c r="H11" s="17"/>
    </row>
    <row r="12" ht="16.5" spans="1:8">
      <c r="A12" s="11">
        <v>9</v>
      </c>
      <c r="B12" s="17" t="s">
        <v>20</v>
      </c>
      <c r="C12" s="17" t="s">
        <v>22</v>
      </c>
      <c r="D12" s="17" t="s">
        <v>20</v>
      </c>
      <c r="E12" s="17">
        <v>318.7</v>
      </c>
      <c r="F12" s="11">
        <v>20</v>
      </c>
      <c r="G12" s="15">
        <f t="shared" si="0"/>
        <v>6374</v>
      </c>
      <c r="H12" s="17"/>
    </row>
    <row r="13" ht="16.5" spans="1:8">
      <c r="A13" s="11">
        <v>10</v>
      </c>
      <c r="B13" s="17" t="s">
        <v>23</v>
      </c>
      <c r="C13" s="17" t="s">
        <v>24</v>
      </c>
      <c r="D13" s="17" t="s">
        <v>23</v>
      </c>
      <c r="E13" s="17">
        <v>291.8</v>
      </c>
      <c r="F13" s="15">
        <v>20</v>
      </c>
      <c r="G13" s="15">
        <f t="shared" si="0"/>
        <v>5836</v>
      </c>
      <c r="H13" s="17"/>
    </row>
    <row r="14" ht="16.5" spans="1:8">
      <c r="A14" s="11">
        <v>11</v>
      </c>
      <c r="B14" s="17" t="s">
        <v>23</v>
      </c>
      <c r="C14" s="17" t="s">
        <v>25</v>
      </c>
      <c r="D14" s="17" t="s">
        <v>23</v>
      </c>
      <c r="E14" s="17">
        <v>262.7</v>
      </c>
      <c r="F14" s="11">
        <v>20</v>
      </c>
      <c r="G14" s="15">
        <f t="shared" si="0"/>
        <v>5254</v>
      </c>
      <c r="H14" s="17"/>
    </row>
    <row r="15" ht="16.5" spans="1:8">
      <c r="A15" s="11">
        <v>12</v>
      </c>
      <c r="B15" s="17" t="s">
        <v>26</v>
      </c>
      <c r="C15" s="17" t="s">
        <v>27</v>
      </c>
      <c r="D15" s="17" t="s">
        <v>28</v>
      </c>
      <c r="E15" s="17">
        <v>784.2</v>
      </c>
      <c r="F15" s="15">
        <v>20</v>
      </c>
      <c r="G15" s="15">
        <f t="shared" si="0"/>
        <v>15684</v>
      </c>
      <c r="H15" s="17"/>
    </row>
    <row r="16" ht="16.5" spans="1:8">
      <c r="A16" s="11">
        <v>13</v>
      </c>
      <c r="B16" s="17" t="s">
        <v>26</v>
      </c>
      <c r="C16" s="17" t="s">
        <v>29</v>
      </c>
      <c r="D16" s="17" t="s">
        <v>26</v>
      </c>
      <c r="E16" s="17">
        <v>438.1</v>
      </c>
      <c r="F16" s="11">
        <v>20</v>
      </c>
      <c r="G16" s="15">
        <f t="shared" si="0"/>
        <v>8762</v>
      </c>
      <c r="H16" s="17"/>
    </row>
    <row r="17" ht="16.5" spans="1:8">
      <c r="A17" s="11">
        <v>14</v>
      </c>
      <c r="B17" s="17" t="s">
        <v>30</v>
      </c>
      <c r="C17" s="18" t="s">
        <v>31</v>
      </c>
      <c r="D17" s="17" t="s">
        <v>30</v>
      </c>
      <c r="E17" s="19">
        <v>218.6</v>
      </c>
      <c r="F17" s="15">
        <v>20</v>
      </c>
      <c r="G17" s="15">
        <f t="shared" si="0"/>
        <v>4372</v>
      </c>
      <c r="H17" s="17"/>
    </row>
    <row r="18" ht="16.5" spans="1:8">
      <c r="A18" s="11">
        <v>15</v>
      </c>
      <c r="B18" s="17" t="s">
        <v>32</v>
      </c>
      <c r="C18" s="18" t="s">
        <v>33</v>
      </c>
      <c r="D18" s="17" t="s">
        <v>32</v>
      </c>
      <c r="E18" s="18">
        <v>147.4</v>
      </c>
      <c r="F18" s="11">
        <v>20</v>
      </c>
      <c r="G18" s="15">
        <f t="shared" si="0"/>
        <v>2948</v>
      </c>
      <c r="H18" s="17"/>
    </row>
    <row r="19" ht="16.5" spans="1:8">
      <c r="A19" s="11">
        <v>16</v>
      </c>
      <c r="B19" s="17" t="s">
        <v>34</v>
      </c>
      <c r="C19" s="18" t="s">
        <v>35</v>
      </c>
      <c r="D19" s="17" t="s">
        <v>34</v>
      </c>
      <c r="E19" s="18">
        <v>41.2</v>
      </c>
      <c r="F19" s="15">
        <v>20</v>
      </c>
      <c r="G19" s="15">
        <f t="shared" si="0"/>
        <v>824</v>
      </c>
      <c r="H19" s="17"/>
    </row>
    <row r="20" ht="16.5" spans="1:8">
      <c r="A20" s="11">
        <v>17</v>
      </c>
      <c r="B20" s="17" t="s">
        <v>36</v>
      </c>
      <c r="C20" s="18" t="s">
        <v>37</v>
      </c>
      <c r="D20" s="17" t="s">
        <v>36</v>
      </c>
      <c r="E20" s="18">
        <v>490.3</v>
      </c>
      <c r="F20" s="11">
        <v>20</v>
      </c>
      <c r="G20" s="15">
        <f t="shared" si="0"/>
        <v>9806</v>
      </c>
      <c r="H20" s="17"/>
    </row>
    <row r="21" ht="16.5" spans="1:8">
      <c r="A21" s="11">
        <v>18</v>
      </c>
      <c r="B21" s="17" t="s">
        <v>38</v>
      </c>
      <c r="C21" s="18" t="s">
        <v>39</v>
      </c>
      <c r="D21" s="17" t="s">
        <v>38</v>
      </c>
      <c r="E21" s="18">
        <v>259.3</v>
      </c>
      <c r="F21" s="15">
        <v>20</v>
      </c>
      <c r="G21" s="15">
        <f t="shared" si="0"/>
        <v>5186</v>
      </c>
      <c r="H21" s="17"/>
    </row>
    <row r="22" ht="16.5" spans="1:8">
      <c r="A22" s="11">
        <v>19</v>
      </c>
      <c r="B22" s="17" t="s">
        <v>32</v>
      </c>
      <c r="C22" s="18" t="s">
        <v>40</v>
      </c>
      <c r="D22" s="17" t="s">
        <v>32</v>
      </c>
      <c r="E22" s="18">
        <v>388.1</v>
      </c>
      <c r="F22" s="11">
        <v>20</v>
      </c>
      <c r="G22" s="15">
        <f t="shared" si="0"/>
        <v>7762</v>
      </c>
      <c r="H22" s="17"/>
    </row>
    <row r="23" ht="16.5" spans="1:8">
      <c r="A23" s="11">
        <v>20</v>
      </c>
      <c r="B23" s="17" t="s">
        <v>41</v>
      </c>
      <c r="C23" s="18" t="s">
        <v>42</v>
      </c>
      <c r="D23" s="17" t="s">
        <v>41</v>
      </c>
      <c r="E23" s="18">
        <v>568</v>
      </c>
      <c r="F23" s="15">
        <v>20</v>
      </c>
      <c r="G23" s="15">
        <f t="shared" si="0"/>
        <v>11360</v>
      </c>
      <c r="H23" s="17"/>
    </row>
    <row r="24" ht="16.5" spans="1:8">
      <c r="A24" s="11">
        <v>21</v>
      </c>
      <c r="B24" s="17" t="s">
        <v>43</v>
      </c>
      <c r="C24" s="18" t="s">
        <v>44</v>
      </c>
      <c r="D24" s="17" t="s">
        <v>43</v>
      </c>
      <c r="E24" s="18">
        <v>874.1</v>
      </c>
      <c r="F24" s="11">
        <v>20</v>
      </c>
      <c r="G24" s="15">
        <f t="shared" si="0"/>
        <v>17482</v>
      </c>
      <c r="H24" s="17"/>
    </row>
    <row r="25" ht="16.5" spans="1:8">
      <c r="A25" s="11">
        <v>22</v>
      </c>
      <c r="B25" s="17" t="s">
        <v>30</v>
      </c>
      <c r="C25" s="20" t="s">
        <v>45</v>
      </c>
      <c r="D25" s="17" t="s">
        <v>30</v>
      </c>
      <c r="E25" s="20">
        <v>197.3</v>
      </c>
      <c r="F25" s="15">
        <v>20</v>
      </c>
      <c r="G25" s="15">
        <f t="shared" si="0"/>
        <v>3946</v>
      </c>
      <c r="H25" s="17"/>
    </row>
    <row r="26" ht="16.5" spans="1:8">
      <c r="A26" s="11">
        <v>23</v>
      </c>
      <c r="B26" s="17" t="s">
        <v>30</v>
      </c>
      <c r="C26" s="20" t="s">
        <v>46</v>
      </c>
      <c r="D26" s="17" t="s">
        <v>30</v>
      </c>
      <c r="E26" s="20">
        <v>47.2</v>
      </c>
      <c r="F26" s="11">
        <v>20</v>
      </c>
      <c r="G26" s="15">
        <f t="shared" si="0"/>
        <v>944</v>
      </c>
      <c r="H26" s="17"/>
    </row>
    <row r="27" ht="16.5" spans="1:8">
      <c r="A27" s="11">
        <v>24</v>
      </c>
      <c r="B27" s="17" t="s">
        <v>47</v>
      </c>
      <c r="C27" s="17" t="s">
        <v>48</v>
      </c>
      <c r="D27" s="17" t="s">
        <v>47</v>
      </c>
      <c r="E27" s="17">
        <v>457.7</v>
      </c>
      <c r="F27" s="15">
        <v>20</v>
      </c>
      <c r="G27" s="15">
        <f t="shared" si="0"/>
        <v>9154</v>
      </c>
      <c r="H27" s="17"/>
    </row>
    <row r="28" ht="16.5" spans="1:8">
      <c r="A28" s="17" t="s">
        <v>49</v>
      </c>
      <c r="B28" s="17"/>
      <c r="C28" s="17"/>
      <c r="D28" s="17"/>
      <c r="E28" s="17">
        <f>SUM(E4:E27)</f>
        <v>8433.2</v>
      </c>
      <c r="F28" s="11">
        <v>20</v>
      </c>
      <c r="G28" s="15">
        <f t="shared" si="0"/>
        <v>168664</v>
      </c>
      <c r="H28" s="17"/>
    </row>
  </sheetData>
  <mergeCells count="2">
    <mergeCell ref="A1:H1"/>
    <mergeCell ref="A2:D2"/>
  </mergeCells>
  <pageMargins left="0.75" right="0.75" top="1" bottom="1" header="0.5" footer="0.5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水田旋耕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2022-11-24T05:53:00Z</dcterms:created>
  <dcterms:modified xsi:type="dcterms:W3CDTF">2026-06-16T02:59:35Z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6AC564B8B89C4DA889800397D4BB949E_13</vt:lpwstr>
  </property>
  <property fmtid="{D5CDD505-2E9C-101B-9397-08002B2CF9AE}" pid="4" name="CalculationRule">
    <vt:i4>0</vt:i4>
  </property>
</Properties>
</file>