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900"/>
  </bookViews>
  <sheets>
    <sheet name="水田深翻" sheetId="3" r:id="rId1"/>
  </sheets>
  <definedNames>
    <definedName name="_xlnm._FilterDatabase" localSheetId="0" hidden="1">水田深翻!$A$3:$G$29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<sst xmlns="http://schemas.openxmlformats.org/spreadsheetml/2006/main" count="83" uniqueCount="51">
  <si>
    <t>饶河县2025年秋水稻秸秆翻埋还田补贴公示表</t>
  </si>
  <si>
    <t>村(屯)</t>
  </si>
  <si>
    <t>姓名</t>
  </si>
  <si>
    <t>作业地点（细化到县乡村）</t>
  </si>
  <si>
    <t>作业面积（亩）</t>
  </si>
  <si>
    <t>补助标准（元/亩）</t>
  </si>
  <si>
    <t>补助金额（元)</t>
  </si>
  <si>
    <t>镇江村</t>
  </si>
  <si>
    <t>隋清春</t>
  </si>
  <si>
    <t>永合村</t>
  </si>
  <si>
    <t>刘永刚</t>
  </si>
  <si>
    <t>饶河村、振兴村</t>
  </si>
  <si>
    <t>饶河村</t>
  </si>
  <si>
    <t>王臣</t>
  </si>
  <si>
    <t>饶河县四排乡曙光村</t>
  </si>
  <si>
    <t>马显斌</t>
  </si>
  <si>
    <t>鞠洪军</t>
  </si>
  <si>
    <t>奋斗村</t>
  </si>
  <si>
    <t>来洪兴</t>
  </si>
  <si>
    <t>刘刚</t>
  </si>
  <si>
    <t>刘立辉</t>
  </si>
  <si>
    <t>杨力峰</t>
  </si>
  <si>
    <t>靠山村</t>
  </si>
  <si>
    <t>冯洪明</t>
  </si>
  <si>
    <t>冯洪义</t>
  </si>
  <si>
    <t>宫玉军</t>
  </si>
  <si>
    <t>西林子村</t>
  </si>
  <si>
    <t>李振华</t>
  </si>
  <si>
    <t>沙河子村</t>
  </si>
  <si>
    <t>徐瑞白</t>
  </si>
  <si>
    <t>袁野</t>
  </si>
  <si>
    <t>永发村</t>
  </si>
  <si>
    <t>林忠山</t>
  </si>
  <si>
    <t>新风</t>
  </si>
  <si>
    <t>于永海</t>
  </si>
  <si>
    <t>小佳河村</t>
  </si>
  <si>
    <t>曹新华</t>
  </si>
  <si>
    <t>佳兴村</t>
  </si>
  <si>
    <t>贾东东</t>
  </si>
  <si>
    <t>郭晓文</t>
  </si>
  <si>
    <t>杏树村</t>
  </si>
  <si>
    <t>毕健军</t>
  </si>
  <si>
    <t>佳平村</t>
  </si>
  <si>
    <t>牟长江</t>
  </si>
  <si>
    <t>蜂场村</t>
  </si>
  <si>
    <t>杨福春</t>
  </si>
  <si>
    <t>新村</t>
  </si>
  <si>
    <t>于开军</t>
  </si>
  <si>
    <t>东鲜村</t>
  </si>
  <si>
    <t>尹正哲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</si>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</sst>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1"/>
      <color theme="1"/>
      <name val="宋体"/>
      <charset val="134"/>
      <scheme val="minor"/>
    </font>
    <font>
      <b/>
      <sz val="16"/>
      <color theme="1"/>
      <name val="Microsoft YaHei"/>
      <charset val="134"/>
    </font>
    <font>
      <b/>
      <sz val="11"/>
      <color theme="1"/>
      <name val="Microsoft YaHei"/>
      <charset val="134"/>
    </font>
    <font>
      <b/>
      <sz val="11"/>
      <name val="Microsoft YaHei"/>
      <charset val="134"/>
    </font>
    <font>
      <sz val="10"/>
      <color theme="1"/>
      <name val="Microsoft YaHei"/>
      <charset val="134"/>
    </font>
    <font>
      <sz val="10"/>
      <name val="Microsoft YaHei"/>
      <charset val="134"/>
    </font>
    <font>
      <sz val="10"/>
      <color indexed="8"/>
      <name val="Microsoft YaHei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9"/>
  <sheetViews>
    <sheetView tabSelected="1" workbookViewId="0">
      <selection activeCell="M25" sqref="M25"/>
    </sheetView>
  </sheetViews>
  <sheetFormatPr defaultColWidth="9" defaultRowHeight="13.5" outlineLevelCol="6"/>
  <cols>
    <col min="1" max="1" width="4.625" style="1" customWidth="1"/>
    <col min="2" max="2" width="14.875" style="1" customWidth="1"/>
    <col min="3" max="3" width="10" style="1" customWidth="1"/>
    <col min="4" max="4" width="24.125" style="1" customWidth="1"/>
    <col min="5" max="5" width="10.5" style="1" customWidth="1"/>
    <col min="6" max="6" width="12.375" style="1" customWidth="1"/>
    <col min="7" max="7" width="8.25" style="1" customWidth="1"/>
    <col min="8" max="16384" width="9" style="1"/>
  </cols>
  <sheetData>
    <row r="1" ht="24.5" customHeight="1" spans="1:7">
      <c r="A1" s="2" t="s">
        <v>0</v>
      </c>
      <c r="B1" s="2"/>
      <c r="C1" s="2"/>
      <c r="D1" s="2"/>
      <c r="E1" s="2"/>
      <c r="F1" s="2"/>
      <c r="G1" s="2"/>
    </row>
    <row r="2" ht="18.5" customHeight="1" spans="1:7">
      <c r="A2" s="2"/>
      <c r="B2" s="2"/>
      <c r="C2" s="2"/>
      <c r="D2" s="2"/>
      <c r="E2" s="2"/>
      <c r="F2" s="2"/>
      <c r="G2" s="2"/>
    </row>
    <row r="3" ht="44" customHeight="1" spans="1:7">
      <c r="A3" s="3"/>
      <c r="B3" s="3" t="s">
        <v>1</v>
      </c>
      <c r="C3" s="4" t="s">
        <v>2</v>
      </c>
      <c r="D3" s="5" t="s">
        <v>3</v>
      </c>
      <c r="E3" s="6" t="s">
        <v>4</v>
      </c>
      <c r="F3" s="3" t="s">
        <v>5</v>
      </c>
      <c r="G3" s="4" t="s">
        <v>6</v>
      </c>
    </row>
    <row r="4" ht="20" customHeight="1" spans="1:7">
      <c r="A4" s="7">
        <v>1</v>
      </c>
      <c r="B4" s="8" t="s">
        <v>7</v>
      </c>
      <c r="C4" s="7" t="s">
        <v>8</v>
      </c>
      <c r="D4" s="8" t="s">
        <v>7</v>
      </c>
      <c r="E4" s="9">
        <v>10.2</v>
      </c>
      <c r="F4" s="8">
        <v>20</v>
      </c>
      <c r="G4" s="8">
        <f>F4*E4</f>
        <v>204</v>
      </c>
    </row>
    <row r="5" ht="20" customHeight="1" spans="1:7">
      <c r="A5" s="7">
        <v>2</v>
      </c>
      <c r="B5" s="8" t="s">
        <v>9</v>
      </c>
      <c r="C5" s="7" t="s">
        <v>10</v>
      </c>
      <c r="D5" s="8" t="s">
        <v>11</v>
      </c>
      <c r="E5" s="9">
        <v>975</v>
      </c>
      <c r="F5" s="8">
        <v>20</v>
      </c>
      <c r="G5" s="8">
        <f t="shared" ref="G5:G29" si="0">F5*E5</f>
        <v>19500</v>
      </c>
    </row>
    <row r="6" s="1" customFormat="1" ht="16.5" spans="1:7">
      <c r="A6" s="7">
        <v>3</v>
      </c>
      <c r="B6" s="10" t="s">
        <v>12</v>
      </c>
      <c r="C6" s="11" t="s">
        <v>13</v>
      </c>
      <c r="D6" s="10" t="s">
        <v>12</v>
      </c>
      <c r="E6" s="10">
        <v>110.9</v>
      </c>
      <c r="F6" s="8">
        <v>20</v>
      </c>
      <c r="G6" s="8">
        <f t="shared" si="0"/>
        <v>2218</v>
      </c>
    </row>
    <row r="7" s="1" customFormat="1" ht="16.5" spans="1:7">
      <c r="A7" s="7">
        <v>4</v>
      </c>
      <c r="B7" s="10" t="s">
        <v>14</v>
      </c>
      <c r="C7" s="11" t="s">
        <v>15</v>
      </c>
      <c r="D7" s="10" t="s">
        <v>14</v>
      </c>
      <c r="E7" s="10">
        <v>202.1</v>
      </c>
      <c r="F7" s="8">
        <v>20</v>
      </c>
      <c r="G7" s="8">
        <f t="shared" si="0"/>
        <v>4042</v>
      </c>
    </row>
    <row r="8" s="1" customFormat="1" ht="16.5" spans="1:7">
      <c r="A8" s="7">
        <v>5</v>
      </c>
      <c r="B8" s="10" t="s">
        <v>14</v>
      </c>
      <c r="C8" s="11" t="s">
        <v>16</v>
      </c>
      <c r="D8" s="10" t="s">
        <v>14</v>
      </c>
      <c r="E8" s="10">
        <v>213.2</v>
      </c>
      <c r="F8" s="8">
        <v>20</v>
      </c>
      <c r="G8" s="8">
        <f t="shared" si="0"/>
        <v>4264</v>
      </c>
    </row>
    <row r="9" s="1" customFormat="1" ht="16.5" spans="1:7">
      <c r="A9" s="7">
        <v>6</v>
      </c>
      <c r="B9" s="10" t="s">
        <v>17</v>
      </c>
      <c r="C9" s="11" t="s">
        <v>18</v>
      </c>
      <c r="D9" s="10" t="s">
        <v>17</v>
      </c>
      <c r="E9" s="10">
        <v>67.7</v>
      </c>
      <c r="F9" s="8">
        <v>20</v>
      </c>
      <c r="G9" s="8">
        <f t="shared" si="0"/>
        <v>1354</v>
      </c>
    </row>
    <row r="10" ht="16.5" spans="1:7">
      <c r="A10" s="7">
        <v>7</v>
      </c>
      <c r="B10" s="10" t="s">
        <v>17</v>
      </c>
      <c r="C10" s="10" t="s">
        <v>19</v>
      </c>
      <c r="D10" s="10" t="s">
        <v>17</v>
      </c>
      <c r="E10" s="10">
        <v>511.1</v>
      </c>
      <c r="F10" s="8">
        <v>20</v>
      </c>
      <c r="G10" s="8">
        <f t="shared" si="0"/>
        <v>10222</v>
      </c>
    </row>
    <row r="11" ht="16.5" spans="1:7">
      <c r="A11" s="7">
        <v>8</v>
      </c>
      <c r="B11" s="10" t="s">
        <v>17</v>
      </c>
      <c r="C11" s="10" t="s">
        <v>20</v>
      </c>
      <c r="D11" s="10" t="s">
        <v>17</v>
      </c>
      <c r="E11" s="10">
        <v>283</v>
      </c>
      <c r="F11" s="8">
        <v>20</v>
      </c>
      <c r="G11" s="8">
        <f t="shared" si="0"/>
        <v>5660</v>
      </c>
    </row>
    <row r="12" ht="16.5" spans="1:7">
      <c r="A12" s="7">
        <v>9</v>
      </c>
      <c r="B12" s="10" t="s">
        <v>17</v>
      </c>
      <c r="C12" s="10" t="s">
        <v>21</v>
      </c>
      <c r="D12" s="10" t="s">
        <v>17</v>
      </c>
      <c r="E12" s="10">
        <v>59.6</v>
      </c>
      <c r="F12" s="8">
        <v>20</v>
      </c>
      <c r="G12" s="8">
        <f t="shared" si="0"/>
        <v>1192</v>
      </c>
    </row>
    <row r="13" ht="16.5" spans="1:7">
      <c r="A13" s="7">
        <v>10</v>
      </c>
      <c r="B13" s="10" t="s">
        <v>22</v>
      </c>
      <c r="C13" s="10" t="s">
        <v>23</v>
      </c>
      <c r="D13" s="10" t="s">
        <v>22</v>
      </c>
      <c r="E13" s="10">
        <v>2716.6</v>
      </c>
      <c r="F13" s="8">
        <v>20</v>
      </c>
      <c r="G13" s="8">
        <f t="shared" si="0"/>
        <v>54332</v>
      </c>
    </row>
    <row r="14" ht="16.5" spans="1:7">
      <c r="A14" s="7">
        <v>11</v>
      </c>
      <c r="B14" s="10" t="s">
        <v>22</v>
      </c>
      <c r="C14" s="10" t="s">
        <v>24</v>
      </c>
      <c r="D14" s="10" t="s">
        <v>22</v>
      </c>
      <c r="E14" s="10">
        <v>93</v>
      </c>
      <c r="F14" s="8">
        <v>20</v>
      </c>
      <c r="G14" s="8">
        <f t="shared" si="0"/>
        <v>1860</v>
      </c>
    </row>
    <row r="15" ht="16.5" spans="1:7">
      <c r="A15" s="7">
        <v>12</v>
      </c>
      <c r="B15" s="10" t="s">
        <v>22</v>
      </c>
      <c r="C15" s="10" t="s">
        <v>25</v>
      </c>
      <c r="D15" s="10" t="s">
        <v>22</v>
      </c>
      <c r="E15" s="10">
        <v>111</v>
      </c>
      <c r="F15" s="8">
        <v>20</v>
      </c>
      <c r="G15" s="8">
        <f t="shared" si="0"/>
        <v>2220</v>
      </c>
    </row>
    <row r="16" ht="16.5" spans="1:7">
      <c r="A16" s="7">
        <v>13</v>
      </c>
      <c r="B16" s="10" t="s">
        <v>26</v>
      </c>
      <c r="C16" s="10" t="s">
        <v>27</v>
      </c>
      <c r="D16" s="10" t="s">
        <v>26</v>
      </c>
      <c r="E16" s="10">
        <v>66.4</v>
      </c>
      <c r="F16" s="8">
        <v>20</v>
      </c>
      <c r="G16" s="8">
        <f t="shared" si="0"/>
        <v>1328</v>
      </c>
    </row>
    <row r="17" ht="16.5" spans="1:7">
      <c r="A17" s="7">
        <v>14</v>
      </c>
      <c r="B17" s="10" t="s">
        <v>28</v>
      </c>
      <c r="C17" s="10" t="s">
        <v>29</v>
      </c>
      <c r="D17" s="10" t="s">
        <v>28</v>
      </c>
      <c r="E17" s="10">
        <v>466.2</v>
      </c>
      <c r="F17" s="8">
        <v>20</v>
      </c>
      <c r="G17" s="8">
        <f t="shared" si="0"/>
        <v>9324</v>
      </c>
    </row>
    <row r="18" ht="16.5" spans="1:7">
      <c r="A18" s="7">
        <v>15</v>
      </c>
      <c r="B18" s="10" t="s">
        <v>22</v>
      </c>
      <c r="C18" s="10" t="s">
        <v>30</v>
      </c>
      <c r="D18" s="10" t="s">
        <v>22</v>
      </c>
      <c r="E18" s="10">
        <v>135.4</v>
      </c>
      <c r="F18" s="8">
        <v>20</v>
      </c>
      <c r="G18" s="8">
        <f t="shared" si="0"/>
        <v>2708</v>
      </c>
    </row>
    <row r="19" ht="16.5" spans="1:7">
      <c r="A19" s="7">
        <v>16</v>
      </c>
      <c r="B19" s="10" t="s">
        <v>31</v>
      </c>
      <c r="C19" s="10" t="s">
        <v>32</v>
      </c>
      <c r="D19" s="10" t="s">
        <v>31</v>
      </c>
      <c r="E19" s="10">
        <v>279.5</v>
      </c>
      <c r="F19" s="8">
        <v>20</v>
      </c>
      <c r="G19" s="8">
        <f t="shared" si="0"/>
        <v>5590</v>
      </c>
    </row>
    <row r="20" ht="16.5" spans="1:7">
      <c r="A20" s="7">
        <v>17</v>
      </c>
      <c r="B20" s="12" t="s">
        <v>33</v>
      </c>
      <c r="C20" s="13" t="s">
        <v>34</v>
      </c>
      <c r="D20" s="12" t="s">
        <v>33</v>
      </c>
      <c r="E20" s="13">
        <v>1335</v>
      </c>
      <c r="F20" s="8">
        <v>20</v>
      </c>
      <c r="G20" s="8">
        <f t="shared" si="0"/>
        <v>26700</v>
      </c>
    </row>
    <row r="21" ht="16.5" spans="1:7">
      <c r="A21" s="7">
        <v>18</v>
      </c>
      <c r="B21" s="10" t="s">
        <v>35</v>
      </c>
      <c r="C21" s="13" t="s">
        <v>36</v>
      </c>
      <c r="D21" s="10" t="s">
        <v>35</v>
      </c>
      <c r="E21" s="13">
        <v>59.3</v>
      </c>
      <c r="F21" s="8">
        <v>20</v>
      </c>
      <c r="G21" s="8">
        <f t="shared" si="0"/>
        <v>1186</v>
      </c>
    </row>
    <row r="22" ht="16.5" spans="1:7">
      <c r="A22" s="7">
        <v>19</v>
      </c>
      <c r="B22" s="12" t="s">
        <v>37</v>
      </c>
      <c r="C22" s="13" t="s">
        <v>38</v>
      </c>
      <c r="D22" s="12" t="s">
        <v>37</v>
      </c>
      <c r="E22" s="13">
        <v>94.9</v>
      </c>
      <c r="F22" s="8">
        <v>20</v>
      </c>
      <c r="G22" s="8">
        <f t="shared" si="0"/>
        <v>1898</v>
      </c>
    </row>
    <row r="23" ht="16.5" spans="1:7">
      <c r="A23" s="7">
        <v>20</v>
      </c>
      <c r="B23" s="10" t="s">
        <v>37</v>
      </c>
      <c r="C23" s="13" t="s">
        <v>39</v>
      </c>
      <c r="D23" s="10" t="s">
        <v>37</v>
      </c>
      <c r="E23" s="13">
        <v>196.6</v>
      </c>
      <c r="F23" s="8">
        <v>20</v>
      </c>
      <c r="G23" s="8">
        <f t="shared" si="0"/>
        <v>3932</v>
      </c>
    </row>
    <row r="24" ht="16.5" spans="1:7">
      <c r="A24" s="7">
        <v>21</v>
      </c>
      <c r="B24" s="10" t="s">
        <v>40</v>
      </c>
      <c r="C24" s="13" t="s">
        <v>41</v>
      </c>
      <c r="D24" s="10" t="s">
        <v>40</v>
      </c>
      <c r="E24" s="13">
        <v>505.9</v>
      </c>
      <c r="F24" s="8">
        <v>20</v>
      </c>
      <c r="G24" s="8">
        <f t="shared" si="0"/>
        <v>10118</v>
      </c>
    </row>
    <row r="25" ht="16.5" spans="1:7">
      <c r="A25" s="7">
        <v>22</v>
      </c>
      <c r="B25" s="10" t="s">
        <v>42</v>
      </c>
      <c r="C25" s="13" t="s">
        <v>43</v>
      </c>
      <c r="D25" s="10" t="s">
        <v>42</v>
      </c>
      <c r="E25" s="13">
        <v>415</v>
      </c>
      <c r="F25" s="8">
        <v>20</v>
      </c>
      <c r="G25" s="8">
        <f t="shared" si="0"/>
        <v>8300</v>
      </c>
    </row>
    <row r="26" ht="16.5" spans="1:7">
      <c r="A26" s="7">
        <v>23</v>
      </c>
      <c r="B26" s="10" t="s">
        <v>44</v>
      </c>
      <c r="C26" s="13" t="s">
        <v>45</v>
      </c>
      <c r="D26" s="10" t="s">
        <v>44</v>
      </c>
      <c r="E26" s="13">
        <v>433</v>
      </c>
      <c r="F26" s="8">
        <v>20</v>
      </c>
      <c r="G26" s="8">
        <f t="shared" si="0"/>
        <v>8660</v>
      </c>
    </row>
    <row r="27" ht="16.5" spans="1:7">
      <c r="A27" s="7">
        <v>24</v>
      </c>
      <c r="B27" s="10" t="s">
        <v>46</v>
      </c>
      <c r="C27" s="13" t="s">
        <v>47</v>
      </c>
      <c r="D27" s="10" t="s">
        <v>46</v>
      </c>
      <c r="E27" s="13">
        <v>92</v>
      </c>
      <c r="F27" s="8">
        <v>20</v>
      </c>
      <c r="G27" s="8">
        <f t="shared" si="0"/>
        <v>1840</v>
      </c>
    </row>
    <row r="28" ht="16.5" spans="1:7">
      <c r="A28" s="7">
        <v>25</v>
      </c>
      <c r="B28" s="10" t="s">
        <v>48</v>
      </c>
      <c r="C28" s="14" t="s">
        <v>49</v>
      </c>
      <c r="D28" s="10" t="s">
        <v>48</v>
      </c>
      <c r="E28" s="14">
        <v>462</v>
      </c>
      <c r="F28" s="8">
        <v>20</v>
      </c>
      <c r="G28" s="8">
        <f t="shared" si="0"/>
        <v>9240</v>
      </c>
    </row>
    <row r="29" ht="16.5" spans="1:7">
      <c r="A29" s="7">
        <v>26</v>
      </c>
      <c r="B29" s="10" t="s">
        <v>50</v>
      </c>
      <c r="C29" s="10"/>
      <c r="D29" s="10"/>
      <c r="E29" s="10">
        <f>SUM(E4:E28)</f>
        <v>9894.6</v>
      </c>
      <c r="F29" s="8">
        <v>20</v>
      </c>
      <c r="G29" s="8">
        <f t="shared" si="0"/>
        <v>197892</v>
      </c>
    </row>
  </sheetData>
  <mergeCells count="1">
    <mergeCell ref="A1:G2"/>
  </mergeCells>
  <pageMargins left="0.75" right="0.75" top="1" bottom="1" header="0.5" footer="0.5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水田深翻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中国重汽汕德卡</cp:lastModifiedBy>
  <dcterms:created xsi:type="dcterms:W3CDTF">2022-11-24T05:53:00Z</dcterms:created>
  <dcterms:modified xsi:type="dcterms:W3CDTF">2026-06-16T02:25:22Z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E25B325D722741E8B305C128C649ECEA_13</vt:lpwstr>
  </property>
  <property fmtid="{D5CDD505-2E9C-101B-9397-08002B2CF9AE}" pid="4" name="CalculationRule">
    <vt:i4>0</vt:i4>
  </property>
</Properties>
</file>